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tabRatio="850"/>
  </bookViews>
  <sheets>
    <sheet name="الفهرس الرئيسى" sheetId="1" r:id="rId1"/>
    <sheet name="السيد عليمى" sheetId="2" r:id="rId2"/>
    <sheet name="خميس الملاح" sheetId="3" r:id="rId3"/>
    <sheet name="محمد خفاجى" sheetId="4" r:id="rId4"/>
    <sheet name="محمود أبو عمر" sheetId="5" r:id="rId5"/>
    <sheet name="رضا محمد عبدالمجيد" sheetId="6" r:id="rId6"/>
    <sheet name="علاء صقر" sheetId="7" r:id="rId7"/>
    <sheet name="محمد البدرى" sheetId="16" r:id="rId8"/>
    <sheet name="السيد اسماعيل جمعه" sheetId="50" r:id="rId9"/>
    <sheet name="محمود على الشناوى" sheetId="87" r:id="rId10"/>
    <sheet name="عز نصار" sheetId="98" r:id="rId11"/>
    <sheet name="عزت حسين" sheetId="99" r:id="rId12"/>
    <sheet name="هبوب" sheetId="100" r:id="rId13"/>
    <sheet name="احمد علم الدين" sheetId="101" r:id="rId14"/>
    <sheet name="كامل شفيق" sheetId="102" r:id="rId15"/>
    <sheet name="محمود بتانونى" sheetId="103" r:id="rId16"/>
    <sheet name="وائل وجدى" sheetId="104" r:id="rId17"/>
    <sheet name="عبد الناصر عادل " sheetId="105" r:id="rId18"/>
    <sheet name="محمد سعد المعداوى" sheetId="106" r:id="rId19"/>
    <sheet name="د . احمد سمير" sheetId="120" r:id="rId20"/>
    <sheet name="محمد عبد الله بيلى" sheetId="121" r:id="rId21"/>
  </sheets>
  <calcPr calcId="124519"/>
  <fileRecoveryPr repairLoad="1"/>
</workbook>
</file>

<file path=xl/calcChain.xml><?xml version="1.0" encoding="utf-8"?>
<calcChain xmlns="http://schemas.openxmlformats.org/spreadsheetml/2006/main">
  <c r="C2" i="106"/>
  <c r="C2" i="121"/>
  <c r="C2" i="105"/>
  <c r="C2" i="104"/>
  <c r="C2" i="120"/>
  <c r="C2" i="103"/>
  <c r="C2" i="102"/>
  <c r="C2" i="87"/>
  <c r="C2" i="101"/>
  <c r="C2" i="16"/>
  <c r="C2" i="100"/>
  <c r="C2" i="99"/>
  <c r="C2" i="98"/>
  <c r="C2" i="50"/>
  <c r="E6"/>
  <c r="G6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44"/>
  <c r="G44" s="1"/>
  <c r="O44" i="121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G38"/>
  <c r="E38"/>
  <c r="N37"/>
  <c r="E37"/>
  <c r="G37" s="1"/>
  <c r="N36"/>
  <c r="G36"/>
  <c r="E36"/>
  <c r="N35"/>
  <c r="G35"/>
  <c r="E35"/>
  <c r="N34"/>
  <c r="G34"/>
  <c r="E34"/>
  <c r="N33"/>
  <c r="E33"/>
  <c r="G33" s="1"/>
  <c r="N32"/>
  <c r="E32"/>
  <c r="G32" s="1"/>
  <c r="N31"/>
  <c r="G31"/>
  <c r="E31"/>
  <c r="N30"/>
  <c r="G30"/>
  <c r="E30"/>
  <c r="N29"/>
  <c r="E29"/>
  <c r="G29" s="1"/>
  <c r="N28"/>
  <c r="G28"/>
  <c r="E28"/>
  <c r="N27"/>
  <c r="G27"/>
  <c r="E27"/>
  <c r="N26"/>
  <c r="G26"/>
  <c r="E26"/>
  <c r="N25"/>
  <c r="E25"/>
  <c r="G25" s="1"/>
  <c r="N24"/>
  <c r="G24"/>
  <c r="E24"/>
  <c r="N23"/>
  <c r="G23"/>
  <c r="E23"/>
  <c r="N22"/>
  <c r="E22"/>
  <c r="G22" s="1"/>
  <c r="N21"/>
  <c r="E21"/>
  <c r="G21" s="1"/>
  <c r="N20"/>
  <c r="G20"/>
  <c r="E20"/>
  <c r="N19"/>
  <c r="E19"/>
  <c r="G19" s="1"/>
  <c r="N18"/>
  <c r="G18"/>
  <c r="E18"/>
  <c r="N17"/>
  <c r="E17"/>
  <c r="G17" s="1"/>
  <c r="N16"/>
  <c r="E16"/>
  <c r="G16" s="1"/>
  <c r="N15"/>
  <c r="G15"/>
  <c r="E15"/>
  <c r="N14"/>
  <c r="G14"/>
  <c r="E14"/>
  <c r="N13"/>
  <c r="E13"/>
  <c r="G13" s="1"/>
  <c r="N12"/>
  <c r="N44" s="1"/>
  <c r="G12"/>
  <c r="E12"/>
  <c r="E11"/>
  <c r="G11" s="1"/>
  <c r="E10"/>
  <c r="G10" s="1"/>
  <c r="E9"/>
  <c r="G9" s="1"/>
  <c r="G8"/>
  <c r="E8"/>
  <c r="G7"/>
  <c r="E7"/>
  <c r="G6"/>
  <c r="E6"/>
  <c r="O44" i="120"/>
  <c r="E44"/>
  <c r="G44" s="1"/>
  <c r="N43"/>
  <c r="G43"/>
  <c r="E43"/>
  <c r="N42"/>
  <c r="G42"/>
  <c r="E42"/>
  <c r="N41"/>
  <c r="G41"/>
  <c r="E41"/>
  <c r="N40"/>
  <c r="E40"/>
  <c r="G40" s="1"/>
  <c r="N39"/>
  <c r="G39"/>
  <c r="E39"/>
  <c r="N38"/>
  <c r="G38"/>
  <c r="E38"/>
  <c r="N37"/>
  <c r="G37"/>
  <c r="E37"/>
  <c r="N36"/>
  <c r="E36"/>
  <c r="G36" s="1"/>
  <c r="N35"/>
  <c r="G35"/>
  <c r="E35"/>
  <c r="N34"/>
  <c r="G34"/>
  <c r="E34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G23"/>
  <c r="E23"/>
  <c r="N22"/>
  <c r="E22"/>
  <c r="G22" s="1"/>
  <c r="N21"/>
  <c r="G21"/>
  <c r="E21"/>
  <c r="N20"/>
  <c r="E20"/>
  <c r="G20" s="1"/>
  <c r="N19"/>
  <c r="E19"/>
  <c r="G19" s="1"/>
  <c r="N18"/>
  <c r="G18"/>
  <c r="E18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G11"/>
  <c r="E11"/>
  <c r="E10"/>
  <c r="G10" s="1"/>
  <c r="E9"/>
  <c r="G9" s="1"/>
  <c r="E8"/>
  <c r="G8" s="1"/>
  <c r="E7"/>
  <c r="G7" s="1"/>
  <c r="E6"/>
  <c r="G6" s="1"/>
  <c r="O44" i="106"/>
  <c r="E44"/>
  <c r="G44" s="1"/>
  <c r="N43"/>
  <c r="G43"/>
  <c r="E43"/>
  <c r="N42"/>
  <c r="G42"/>
  <c r="E42"/>
  <c r="N41"/>
  <c r="G41"/>
  <c r="E41"/>
  <c r="N40"/>
  <c r="E40"/>
  <c r="G40" s="1"/>
  <c r="N39"/>
  <c r="G39"/>
  <c r="E39"/>
  <c r="N38"/>
  <c r="G38"/>
  <c r="E38"/>
  <c r="N37"/>
  <c r="G37"/>
  <c r="E37"/>
  <c r="N36"/>
  <c r="E36"/>
  <c r="G36" s="1"/>
  <c r="N35"/>
  <c r="G35"/>
  <c r="E35"/>
  <c r="N34"/>
  <c r="G34"/>
  <c r="E34"/>
  <c r="N33"/>
  <c r="G33"/>
  <c r="E33"/>
  <c r="N32"/>
  <c r="E32"/>
  <c r="G32" s="1"/>
  <c r="N31"/>
  <c r="G31"/>
  <c r="E31"/>
  <c r="N30"/>
  <c r="G30"/>
  <c r="E30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G18"/>
  <c r="E18"/>
  <c r="N17"/>
  <c r="G17"/>
  <c r="E17"/>
  <c r="N16"/>
  <c r="E16"/>
  <c r="G16" s="1"/>
  <c r="N15"/>
  <c r="G15"/>
  <c r="E15"/>
  <c r="N14"/>
  <c r="G14"/>
  <c r="E14"/>
  <c r="N13"/>
  <c r="G13"/>
  <c r="E13"/>
  <c r="N12"/>
  <c r="E12"/>
  <c r="G12" s="1"/>
  <c r="E11"/>
  <c r="G11" s="1"/>
  <c r="E10"/>
  <c r="G10" s="1"/>
  <c r="G9"/>
  <c r="E9"/>
  <c r="E8"/>
  <c r="G8" s="1"/>
  <c r="G7"/>
  <c r="E7"/>
  <c r="E6"/>
  <c r="G6" s="1"/>
  <c r="O44" i="105"/>
  <c r="E44"/>
  <c r="G44" s="1"/>
  <c r="N43"/>
  <c r="G43"/>
  <c r="E43"/>
  <c r="N42"/>
  <c r="G42"/>
  <c r="E42"/>
  <c r="N41"/>
  <c r="G41"/>
  <c r="E41"/>
  <c r="N40"/>
  <c r="E40"/>
  <c r="G40" s="1"/>
  <c r="N39"/>
  <c r="G39"/>
  <c r="E39"/>
  <c r="N38"/>
  <c r="G38"/>
  <c r="E38"/>
  <c r="N37"/>
  <c r="G37"/>
  <c r="E37"/>
  <c r="N36"/>
  <c r="E36"/>
  <c r="G36" s="1"/>
  <c r="N35"/>
  <c r="G35"/>
  <c r="E35"/>
  <c r="N34"/>
  <c r="G34"/>
  <c r="E34"/>
  <c r="N33"/>
  <c r="G33"/>
  <c r="E33"/>
  <c r="N32"/>
  <c r="E32"/>
  <c r="G32" s="1"/>
  <c r="N31"/>
  <c r="E31"/>
  <c r="G31" s="1"/>
  <c r="N30"/>
  <c r="E30"/>
  <c r="G30" s="1"/>
  <c r="N29"/>
  <c r="G29"/>
  <c r="E29"/>
  <c r="N28"/>
  <c r="E28"/>
  <c r="G28" s="1"/>
  <c r="N27"/>
  <c r="E27"/>
  <c r="G27" s="1"/>
  <c r="N26"/>
  <c r="G26"/>
  <c r="E26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G15"/>
  <c r="E15"/>
  <c r="N14"/>
  <c r="E14"/>
  <c r="G14" s="1"/>
  <c r="N13"/>
  <c r="E13"/>
  <c r="G13" s="1"/>
  <c r="N12"/>
  <c r="N44" s="1"/>
  <c r="P44" s="1"/>
  <c r="E12"/>
  <c r="G12" s="1"/>
  <c r="G11"/>
  <c r="E11"/>
  <c r="E10"/>
  <c r="G10" s="1"/>
  <c r="E9"/>
  <c r="G9" s="1"/>
  <c r="E8"/>
  <c r="G8" s="1"/>
  <c r="E7"/>
  <c r="G7" s="1"/>
  <c r="E6"/>
  <c r="G6" s="1"/>
  <c r="O44" i="104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G35"/>
  <c r="E35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G12"/>
  <c r="E12"/>
  <c r="E11"/>
  <c r="G11" s="1"/>
  <c r="E10"/>
  <c r="G10" s="1"/>
  <c r="E9"/>
  <c r="G9" s="1"/>
  <c r="E8"/>
  <c r="G8" s="1"/>
  <c r="E7"/>
  <c r="G7" s="1"/>
  <c r="G6"/>
  <c r="E6"/>
  <c r="O44" i="103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G38"/>
  <c r="E38"/>
  <c r="N37"/>
  <c r="E37"/>
  <c r="G37" s="1"/>
  <c r="N36"/>
  <c r="G36"/>
  <c r="E36"/>
  <c r="N35"/>
  <c r="G35"/>
  <c r="E35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G22"/>
  <c r="E22"/>
  <c r="N21"/>
  <c r="E21"/>
  <c r="G21" s="1"/>
  <c r="N20"/>
  <c r="E20"/>
  <c r="G20" s="1"/>
  <c r="N19"/>
  <c r="G19"/>
  <c r="E19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12"/>
  <c r="E12"/>
  <c r="G12" s="1"/>
  <c r="E11"/>
  <c r="G11" s="1"/>
  <c r="G10"/>
  <c r="E10"/>
  <c r="E9"/>
  <c r="G9" s="1"/>
  <c r="E8"/>
  <c r="G8" s="1"/>
  <c r="E7"/>
  <c r="G7" s="1"/>
  <c r="E6"/>
  <c r="G6" s="1"/>
  <c r="O44" i="102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G31"/>
  <c r="E31"/>
  <c r="N30"/>
  <c r="E30"/>
  <c r="G30" s="1"/>
  <c r="N29"/>
  <c r="E29"/>
  <c r="G29" s="1"/>
  <c r="N28"/>
  <c r="G28"/>
  <c r="E28"/>
  <c r="N27"/>
  <c r="E27"/>
  <c r="G27" s="1"/>
  <c r="N26"/>
  <c r="G26"/>
  <c r="E26"/>
  <c r="N25"/>
  <c r="E25"/>
  <c r="G25" s="1"/>
  <c r="N24"/>
  <c r="E24"/>
  <c r="G24" s="1"/>
  <c r="N23"/>
  <c r="G23"/>
  <c r="E23"/>
  <c r="N22"/>
  <c r="E22"/>
  <c r="G22" s="1"/>
  <c r="N21"/>
  <c r="E21"/>
  <c r="G21" s="1"/>
  <c r="N20"/>
  <c r="G20"/>
  <c r="E20"/>
  <c r="N19"/>
  <c r="E19"/>
  <c r="G19" s="1"/>
  <c r="N18"/>
  <c r="G18"/>
  <c r="E18"/>
  <c r="N17"/>
  <c r="E17"/>
  <c r="G17" s="1"/>
  <c r="N16"/>
  <c r="E16"/>
  <c r="G16" s="1"/>
  <c r="N15"/>
  <c r="G15"/>
  <c r="E15"/>
  <c r="N14"/>
  <c r="E14"/>
  <c r="G14" s="1"/>
  <c r="N13"/>
  <c r="E13"/>
  <c r="G13" s="1"/>
  <c r="N12"/>
  <c r="N44" s="1"/>
  <c r="G12"/>
  <c r="E12"/>
  <c r="G11"/>
  <c r="E11"/>
  <c r="G10"/>
  <c r="E10"/>
  <c r="G9"/>
  <c r="E9"/>
  <c r="G8"/>
  <c r="E8"/>
  <c r="G7"/>
  <c r="E7"/>
  <c r="G6"/>
  <c r="E6"/>
  <c r="O44" i="101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G12"/>
  <c r="E12"/>
  <c r="E11"/>
  <c r="G11" s="1"/>
  <c r="E10"/>
  <c r="G10" s="1"/>
  <c r="E9"/>
  <c r="G9" s="1"/>
  <c r="G8"/>
  <c r="E8"/>
  <c r="E7"/>
  <c r="G7" s="1"/>
  <c r="E6"/>
  <c r="G6" s="1"/>
  <c r="O44" i="100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G35"/>
  <c r="E35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N44" s="1"/>
  <c r="G12"/>
  <c r="E12"/>
  <c r="E11"/>
  <c r="G11" s="1"/>
  <c r="E10"/>
  <c r="G10" s="1"/>
  <c r="E9"/>
  <c r="G9" s="1"/>
  <c r="G8"/>
  <c r="E8"/>
  <c r="E7"/>
  <c r="G7" s="1"/>
  <c r="E6"/>
  <c r="G6" s="1"/>
  <c r="O44" i="99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G38"/>
  <c r="E38"/>
  <c r="N37"/>
  <c r="E37"/>
  <c r="G37" s="1"/>
  <c r="N36"/>
  <c r="G36"/>
  <c r="E36"/>
  <c r="N35"/>
  <c r="G35"/>
  <c r="E35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E28"/>
  <c r="G28" s="1"/>
  <c r="N27"/>
  <c r="G27"/>
  <c r="E27"/>
  <c r="N26"/>
  <c r="E26"/>
  <c r="G26" s="1"/>
  <c r="N25"/>
  <c r="E25"/>
  <c r="G25" s="1"/>
  <c r="N24"/>
  <c r="G24"/>
  <c r="E24"/>
  <c r="N23"/>
  <c r="E23"/>
  <c r="G23" s="1"/>
  <c r="N22"/>
  <c r="G22"/>
  <c r="E22"/>
  <c r="N21"/>
  <c r="E21"/>
  <c r="G21" s="1"/>
  <c r="N20"/>
  <c r="E20"/>
  <c r="G20" s="1"/>
  <c r="N19"/>
  <c r="G19"/>
  <c r="E19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G12"/>
  <c r="E12"/>
  <c r="G11"/>
  <c r="E11"/>
  <c r="G10"/>
  <c r="E10"/>
  <c r="G9"/>
  <c r="E9"/>
  <c r="G8"/>
  <c r="E8"/>
  <c r="G7"/>
  <c r="E7"/>
  <c r="G6"/>
  <c r="E6"/>
  <c r="O44" i="98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G35"/>
  <c r="E35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E12"/>
  <c r="G12" s="1"/>
  <c r="E11"/>
  <c r="G11" s="1"/>
  <c r="G10"/>
  <c r="E10"/>
  <c r="E9"/>
  <c r="G9" s="1"/>
  <c r="E8"/>
  <c r="G8" s="1"/>
  <c r="E7"/>
  <c r="G7" s="1"/>
  <c r="G6"/>
  <c r="E6"/>
  <c r="O44" i="87"/>
  <c r="E44"/>
  <c r="G44" s="1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0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44" s="1"/>
  <c r="P44" s="1"/>
  <c r="O44" i="1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7"/>
  <c r="E44"/>
  <c r="G44" s="1"/>
  <c r="N43"/>
  <c r="E43"/>
  <c r="G43" s="1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E12"/>
  <c r="G12" s="1"/>
  <c r="E11"/>
  <c r="G11" s="1"/>
  <c r="E10"/>
  <c r="G10" s="1"/>
  <c r="E9"/>
  <c r="G9" s="1"/>
  <c r="E8"/>
  <c r="G8" s="1"/>
  <c r="E7"/>
  <c r="G7" s="1"/>
  <c r="E6"/>
  <c r="G6" s="1"/>
  <c r="O44" i="5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N44" s="1"/>
  <c r="P44" s="1"/>
  <c r="G14"/>
  <c r="E14"/>
  <c r="N13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O44" i="3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E44" i="2"/>
  <c r="G44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6"/>
  <c r="G6" s="1"/>
  <c r="N44" i="87" l="1"/>
  <c r="P44" s="1"/>
  <c r="N44" i="5"/>
  <c r="N44" i="98"/>
  <c r="N44" i="3"/>
  <c r="N44" i="6"/>
  <c r="P44" s="1"/>
  <c r="N44" i="7"/>
  <c r="P44" s="1"/>
  <c r="N44" i="16"/>
  <c r="P44" s="1"/>
  <c r="Q12" i="98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44" i="99"/>
  <c r="N44" i="101"/>
  <c r="N44" i="103"/>
  <c r="N44" i="120"/>
  <c r="P44" s="1"/>
  <c r="N44" i="106"/>
  <c r="P44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/>
  <c r="Q12" i="12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105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10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120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2" i="10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87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 i="10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1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 i="100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99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 i="5"/>
  <c r="P12" i="4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3"/>
  <c r="Q44" i="121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20"/>
  <c r="P44" i="104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03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02"/>
  <c r="P44"/>
  <c r="Q44" i="101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00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99"/>
  <c r="Q44"/>
  <c r="Q44" i="98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87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0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16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O44" i="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12"/>
  <c r="N44" l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</calcChain>
</file>

<file path=xl/sharedStrings.xml><?xml version="1.0" encoding="utf-8"?>
<sst xmlns="http://schemas.openxmlformats.org/spreadsheetml/2006/main" count="526" uniqueCount="52">
  <si>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</si>
  <si>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</si>
  <si>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</si>
  <si>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</si>
  <si>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</si>
  <si>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</si>
  <si>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</si>
  <si>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</si>
  <si>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</si>
  <si>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</si>
  <si>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</si>
  <si>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</si>
  <si>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</si>
  <si>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</si>
  <si>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</si>
  <si>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</si>
  <si>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</si>
  <si>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</si>
  <si>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</si>
  <si>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</si>
  <si>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</si>
  <si>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</si>
  <si>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</si>
  <si>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</si>
  <si>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خميس سالم احمد الملاح</t>
  </si>
  <si>
    <t xml:space="preserve">قسط </t>
  </si>
  <si>
    <t>محمد عوض على على خفاجى</t>
  </si>
  <si>
    <t>محمود السيد على أبو عمر</t>
  </si>
  <si>
    <t>رضا محمد عبد المجيد</t>
  </si>
  <si>
    <t>علاء صقر</t>
  </si>
  <si>
    <t>مسلسل</t>
  </si>
  <si>
    <t>اســــــــــم العـــمـيـل</t>
  </si>
  <si>
    <t>رقـم الـتلــيفون</t>
  </si>
  <si>
    <t>الجـمــلة</t>
  </si>
  <si>
    <t>علاء صقر عبد الونيس</t>
  </si>
  <si>
    <t>محمد البدرى خطاب</t>
  </si>
  <si>
    <t>السيد اسماعيل جمعه</t>
  </si>
  <si>
    <t>محمود على ابراهيم الشناوى</t>
  </si>
  <si>
    <t>عز نصار</t>
  </si>
  <si>
    <t>عزت حسين</t>
  </si>
  <si>
    <t>احمد علم الدين عبد اللطيف</t>
  </si>
  <si>
    <t>كامل شفيق</t>
  </si>
  <si>
    <t>محمود بتانونى محمد حجازى</t>
  </si>
  <si>
    <t>وائل وجدى السيد عزام</t>
  </si>
  <si>
    <t>عبد الناصر عادل عبد الوهاب</t>
  </si>
  <si>
    <t>محمد سعد المعداوى</t>
  </si>
  <si>
    <t>باقى حساب</t>
  </si>
  <si>
    <t>هــــــبـوب</t>
  </si>
  <si>
    <t>هـبــــــــــــــوب</t>
  </si>
  <si>
    <t>الدكتور احمد سمير أبو عجيلة</t>
  </si>
  <si>
    <t>محمد عبد الله السعيد بيلى</t>
  </si>
  <si>
    <t xml:space="preserve">محمد عبد الله السعيد بيلى </t>
  </si>
</sst>
</file>

<file path=xl/styles.xml><?xml version="1.0" encoding="utf-8"?>
<styleSheet xmlns="http://schemas.openxmlformats.org/spreadsheetml/2006/main">
  <fonts count="26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5" tint="-0.249977111117893"/>
      <name val="Arial"/>
      <family val="2"/>
      <scheme val="minor"/>
    </font>
    <font>
      <b/>
      <sz val="16"/>
      <color theme="3"/>
      <name val="Arial"/>
      <family val="2"/>
      <scheme val="minor"/>
    </font>
    <font>
      <b/>
      <sz val="16"/>
      <color theme="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8" tint="-0.499984740745262"/>
      <name val="Arial"/>
      <family val="2"/>
      <scheme val="minor"/>
    </font>
    <font>
      <b/>
      <sz val="18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b/>
      <sz val="18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5" tint="-0.24997711111789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36"/>
      <color theme="1"/>
      <name val="Akhbar MT"/>
      <charset val="178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FF0000"/>
      <name val="Arial"/>
      <family val="2"/>
      <scheme val="minor"/>
    </font>
    <font>
      <b/>
      <sz val="18"/>
      <color rgb="FF002060"/>
      <name val="Arial"/>
      <family val="2"/>
      <scheme val="minor"/>
    </font>
    <font>
      <b/>
      <sz val="18"/>
      <color theme="10"/>
      <name val="Arial"/>
      <family val="2"/>
    </font>
    <font>
      <b/>
      <sz val="18"/>
      <color rgb="FF00206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14" fontId="2" fillId="6" borderId="13" xfId="0" applyNumberFormat="1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6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5" fillId="1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0" fillId="0" borderId="13" xfId="0" applyBorder="1"/>
    <xf numFmtId="0" fontId="22" fillId="6" borderId="14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0" fontId="22" fillId="6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4" fillId="4" borderId="13" xfId="1" applyFont="1" applyFill="1" applyBorder="1" applyAlignment="1" applyProtection="1">
      <alignment horizontal="center" vertical="center"/>
    </xf>
    <xf numFmtId="0" fontId="24" fillId="4" borderId="0" xfId="1" applyFont="1" applyFill="1" applyAlignment="1" applyProtection="1">
      <alignment horizontal="center" vertical="center"/>
    </xf>
    <xf numFmtId="0" fontId="25" fillId="4" borderId="13" xfId="1" applyFont="1" applyFill="1" applyBorder="1" applyAlignment="1" applyProtection="1">
      <alignment horizontal="center" vertical="center"/>
    </xf>
    <xf numFmtId="0" fontId="0" fillId="0" borderId="0" xfId="0" applyAlignment="1"/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/>
    </xf>
    <xf numFmtId="0" fontId="19" fillId="7" borderId="28" xfId="0" applyFont="1" applyFill="1" applyBorder="1" applyAlignment="1">
      <alignment horizontal="center" vertical="center"/>
    </xf>
    <xf numFmtId="0" fontId="21" fillId="4" borderId="1" xfId="1" applyFont="1" applyFill="1" applyBorder="1" applyAlignment="1" applyProtection="1">
      <alignment horizontal="center" vertical="center"/>
    </xf>
    <xf numFmtId="0" fontId="21" fillId="4" borderId="2" xfId="1" applyFont="1" applyFill="1" applyBorder="1" applyAlignment="1" applyProtection="1">
      <alignment horizontal="center" vertical="center"/>
    </xf>
    <xf numFmtId="0" fontId="21" fillId="4" borderId="3" xfId="1" applyFont="1" applyFill="1" applyBorder="1" applyAlignment="1" applyProtection="1">
      <alignment horizontal="center" vertical="center"/>
    </xf>
    <xf numFmtId="0" fontId="21" fillId="4" borderId="4" xfId="1" applyFont="1" applyFill="1" applyBorder="1" applyAlignment="1" applyProtection="1">
      <alignment horizontal="center" vertical="center"/>
    </xf>
    <xf numFmtId="0" fontId="21" fillId="4" borderId="0" xfId="1" applyFont="1" applyFill="1" applyBorder="1" applyAlignment="1" applyProtection="1">
      <alignment horizontal="center" vertical="center"/>
    </xf>
    <xf numFmtId="0" fontId="21" fillId="4" borderId="5" xfId="1" applyFont="1" applyFill="1" applyBorder="1" applyAlignment="1" applyProtection="1">
      <alignment horizontal="center" vertical="center"/>
    </xf>
    <xf numFmtId="0" fontId="21" fillId="4" borderId="6" xfId="1" applyFont="1" applyFill="1" applyBorder="1" applyAlignment="1" applyProtection="1">
      <alignment horizontal="center" vertical="center"/>
    </xf>
    <xf numFmtId="0" fontId="21" fillId="4" borderId="7" xfId="1" applyFont="1" applyFill="1" applyBorder="1" applyAlignment="1" applyProtection="1">
      <alignment horizontal="center" vertical="center"/>
    </xf>
    <xf numFmtId="0" fontId="21" fillId="4" borderId="8" xfId="1" applyFont="1" applyFill="1" applyBorder="1" applyAlignment="1" applyProtection="1">
      <alignment horizontal="center" vertical="center"/>
    </xf>
    <xf numFmtId="0" fontId="17" fillId="13" borderId="19" xfId="0" applyFont="1" applyFill="1" applyBorder="1" applyAlignment="1">
      <alignment horizontal="center" vertical="center"/>
    </xf>
    <xf numFmtId="0" fontId="17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9" xfId="0" applyFill="1" applyBorder="1" applyAlignment="1"/>
    <xf numFmtId="0" fontId="0" fillId="3" borderId="20" xfId="0" applyFill="1" applyBorder="1" applyAlignment="1"/>
    <xf numFmtId="0" fontId="18" fillId="11" borderId="21" xfId="0" applyFont="1" applyFill="1" applyBorder="1" applyAlignment="1">
      <alignment horizontal="center" vertical="center"/>
    </xf>
    <xf numFmtId="0" fontId="18" fillId="11" borderId="22" xfId="0" applyFont="1" applyFill="1" applyBorder="1" applyAlignment="1">
      <alignment horizontal="center" vertical="center"/>
    </xf>
    <xf numFmtId="0" fontId="18" fillId="11" borderId="24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73849</xdr:colOff>
      <xdr:row>0</xdr:row>
      <xdr:rowOff>81945</xdr:rowOff>
    </xdr:from>
    <xdr:ext cx="2443472" cy="682174"/>
    <xdr:sp macro="" textlink="">
      <xdr:nvSpPr>
        <xdr:cNvPr id="2" name="مستطيل 1"/>
        <xdr:cNvSpPr/>
      </xdr:nvSpPr>
      <xdr:spPr>
        <a:xfrm>
          <a:off x="14954250" y="81945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الإســلامـية و الــلافـى</a:t>
          </a:r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1605643</xdr:colOff>
      <xdr:row>0</xdr:row>
      <xdr:rowOff>81641</xdr:rowOff>
    </xdr:from>
    <xdr:ext cx="3047999" cy="693965"/>
    <xdr:sp macro="" textlink="">
      <xdr:nvSpPr>
        <xdr:cNvPr id="4" name="مستطيل 3"/>
        <xdr:cNvSpPr/>
      </xdr:nvSpPr>
      <xdr:spPr>
        <a:xfrm>
          <a:off x="13022036" y="81641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136071</xdr:rowOff>
    </xdr:from>
    <xdr:to>
      <xdr:col>4</xdr:col>
      <xdr:colOff>285749</xdr:colOff>
      <xdr:row>12</xdr:row>
      <xdr:rowOff>108857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99679" y="1551214"/>
          <a:ext cx="857243" cy="680357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445629</xdr:colOff>
      <xdr:row>9</xdr:row>
      <xdr:rowOff>27215</xdr:rowOff>
    </xdr:from>
    <xdr:to>
      <xdr:col>5</xdr:col>
      <xdr:colOff>1047750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090321" y="1619251"/>
          <a:ext cx="602121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1211041</xdr:colOff>
      <xdr:row>9</xdr:row>
      <xdr:rowOff>35417</xdr:rowOff>
    </xdr:from>
    <xdr:to>
      <xdr:col>6</xdr:col>
      <xdr:colOff>188347</xdr:colOff>
      <xdr:row>12</xdr:row>
      <xdr:rowOff>13608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59224" y="1627453"/>
          <a:ext cx="705413" cy="508869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1904998</xdr:colOff>
      <xdr:row>9</xdr:row>
      <xdr:rowOff>13604</xdr:rowOff>
    </xdr:from>
    <xdr:to>
      <xdr:col>4</xdr:col>
      <xdr:colOff>3075219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410209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489859</xdr:colOff>
      <xdr:row>6</xdr:row>
      <xdr:rowOff>108858</xdr:rowOff>
    </xdr:from>
    <xdr:to>
      <xdr:col>6</xdr:col>
      <xdr:colOff>2408463</xdr:colOff>
      <xdr:row>12</xdr:row>
      <xdr:rowOff>24463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39108" y="1170215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3034391</xdr:colOff>
      <xdr:row>9</xdr:row>
      <xdr:rowOff>81643</xdr:rowOff>
    </xdr:from>
    <xdr:to>
      <xdr:col>5</xdr:col>
      <xdr:colOff>258537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79534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1551214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FC210"/>
  <sheetViews>
    <sheetView showGridLines="0" rightToLeft="1" tabSelected="1" topLeftCell="A7" zoomScale="70" zoomScaleNormal="70" workbookViewId="0">
      <selection activeCell="E23" sqref="E23"/>
    </sheetView>
  </sheetViews>
  <sheetFormatPr defaultColWidth="0" defaultRowHeight="14.25"/>
  <cols>
    <col min="1" max="4" width="9" customWidth="1"/>
    <col min="5" max="5" width="44" customWidth="1"/>
    <col min="6" max="6" width="22.75" customWidth="1"/>
    <col min="7" max="7" width="33.875" customWidth="1"/>
    <col min="8" max="9" width="9" customWidth="1"/>
    <col min="10" max="10" width="35.625" customWidth="1"/>
    <col min="11" max="11" width="18.125" customWidth="1"/>
    <col min="12" max="12" width="23.2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75" hidden="1"/>
  </cols>
  <sheetData>
    <row r="1" spans="1:20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20" spans="4:7" ht="15" thickBot="1"/>
    <row r="21" spans="4:7" ht="30" customHeight="1" thickTop="1" thickBot="1">
      <c r="D21" s="28" t="s">
        <v>30</v>
      </c>
      <c r="E21" s="29" t="s">
        <v>31</v>
      </c>
      <c r="F21" s="29" t="s">
        <v>33</v>
      </c>
      <c r="G21" s="30" t="s">
        <v>32</v>
      </c>
    </row>
    <row r="22" spans="4:7" ht="24.95" customHeight="1" thickBot="1">
      <c r="D22" s="31">
        <v>1</v>
      </c>
      <c r="E22" s="42" t="s">
        <v>23</v>
      </c>
      <c r="F22" s="34"/>
      <c r="G22" s="35"/>
    </row>
    <row r="23" spans="4:7" ht="24.95" customHeight="1" thickBot="1">
      <c r="D23" s="31">
        <v>2</v>
      </c>
      <c r="E23" s="42" t="s">
        <v>15</v>
      </c>
      <c r="F23" s="34"/>
      <c r="G23" s="35"/>
    </row>
    <row r="24" spans="4:7" ht="24.95" customHeight="1" thickBot="1">
      <c r="D24" s="31">
        <v>3</v>
      </c>
      <c r="E24" s="42" t="s">
        <v>24</v>
      </c>
      <c r="F24" s="34"/>
      <c r="G24" s="35"/>
    </row>
    <row r="25" spans="4:7" ht="24.95" customHeight="1" thickBot="1">
      <c r="D25" s="31">
        <v>4</v>
      </c>
      <c r="E25" s="42" t="s">
        <v>26</v>
      </c>
      <c r="F25" s="34"/>
      <c r="G25" s="35"/>
    </row>
    <row r="26" spans="4:7" ht="24.95" customHeight="1" thickBot="1">
      <c r="D26" s="31">
        <v>5</v>
      </c>
      <c r="E26" s="42" t="s">
        <v>27</v>
      </c>
      <c r="F26" s="34"/>
      <c r="G26" s="35"/>
    </row>
    <row r="27" spans="4:7" ht="24.95" customHeight="1" thickBot="1">
      <c r="D27" s="31">
        <v>6</v>
      </c>
      <c r="E27" s="42" t="s">
        <v>28</v>
      </c>
      <c r="F27" s="34"/>
      <c r="G27" s="35"/>
    </row>
    <row r="28" spans="4:7" ht="24.95" customHeight="1" thickBot="1">
      <c r="D28" s="31">
        <v>7</v>
      </c>
      <c r="E28" s="42" t="s">
        <v>34</v>
      </c>
      <c r="F28" s="34"/>
      <c r="G28" s="35"/>
    </row>
    <row r="29" spans="4:7" ht="24.95" customHeight="1" thickBot="1">
      <c r="D29" s="32">
        <v>16</v>
      </c>
      <c r="E29" s="41" t="s">
        <v>35</v>
      </c>
      <c r="F29" s="34"/>
      <c r="G29" s="35"/>
    </row>
    <row r="30" spans="4:7" ht="24.95" customHeight="1" thickBot="1">
      <c r="D30" s="32">
        <v>50</v>
      </c>
      <c r="E30" s="41" t="s">
        <v>36</v>
      </c>
      <c r="F30" s="34"/>
      <c r="G30" s="35"/>
    </row>
    <row r="31" spans="4:7" ht="24.95" customHeight="1" thickBot="1">
      <c r="D31" s="32">
        <v>84</v>
      </c>
      <c r="E31" s="40" t="s">
        <v>37</v>
      </c>
      <c r="F31" s="34"/>
      <c r="G31" s="35"/>
    </row>
    <row r="32" spans="4:7" ht="24.95" customHeight="1" thickBot="1">
      <c r="D32" s="32">
        <v>94</v>
      </c>
      <c r="E32" s="40" t="s">
        <v>38</v>
      </c>
      <c r="F32" s="34"/>
      <c r="G32" s="35"/>
    </row>
    <row r="33" spans="4:7" ht="24.95" customHeight="1" thickBot="1">
      <c r="D33" s="32">
        <v>95</v>
      </c>
      <c r="E33" s="40" t="s">
        <v>39</v>
      </c>
      <c r="F33" s="34"/>
      <c r="G33" s="35"/>
    </row>
    <row r="34" spans="4:7" ht="24.95" customHeight="1" thickBot="1">
      <c r="D34" s="32">
        <v>96</v>
      </c>
      <c r="E34" s="40" t="s">
        <v>47</v>
      </c>
      <c r="F34" s="34"/>
      <c r="G34" s="35"/>
    </row>
    <row r="35" spans="4:7" ht="24.95" customHeight="1" thickBot="1">
      <c r="D35" s="32">
        <v>97</v>
      </c>
      <c r="E35" s="40" t="s">
        <v>40</v>
      </c>
      <c r="F35" s="34"/>
      <c r="G35" s="35"/>
    </row>
    <row r="36" spans="4:7" ht="24.95" customHeight="1" thickBot="1">
      <c r="D36" s="32">
        <v>98</v>
      </c>
      <c r="E36" s="40" t="s">
        <v>41</v>
      </c>
      <c r="F36" s="34"/>
      <c r="G36" s="35"/>
    </row>
    <row r="37" spans="4:7" ht="24.95" customHeight="1" thickBot="1">
      <c r="D37" s="32">
        <v>99</v>
      </c>
      <c r="E37" s="40" t="s">
        <v>42</v>
      </c>
      <c r="F37" s="34"/>
      <c r="G37" s="35"/>
    </row>
    <row r="38" spans="4:7" ht="24.95" customHeight="1" thickBot="1">
      <c r="D38" s="32">
        <v>100</v>
      </c>
      <c r="E38" s="40" t="s">
        <v>43</v>
      </c>
      <c r="F38" s="34"/>
      <c r="G38" s="35"/>
    </row>
    <row r="39" spans="4:7" ht="24.95" customHeight="1" thickBot="1">
      <c r="D39" s="32">
        <v>101</v>
      </c>
      <c r="E39" s="40" t="s">
        <v>44</v>
      </c>
      <c r="F39" s="34"/>
      <c r="G39" s="35"/>
    </row>
    <row r="40" spans="4:7" ht="24.95" customHeight="1" thickBot="1">
      <c r="D40" s="32">
        <v>102</v>
      </c>
      <c r="E40" s="40" t="s">
        <v>45</v>
      </c>
      <c r="F40" s="34"/>
      <c r="G40" s="35"/>
    </row>
    <row r="41" spans="4:7" ht="24.95" customHeight="1" thickBot="1">
      <c r="D41" s="32">
        <v>116</v>
      </c>
      <c r="E41" s="40" t="s">
        <v>49</v>
      </c>
      <c r="F41" s="34"/>
      <c r="G41" s="35"/>
    </row>
    <row r="42" spans="4:7" ht="24.95" customHeight="1" thickBot="1">
      <c r="D42" s="32">
        <v>117</v>
      </c>
      <c r="E42" s="40" t="s">
        <v>50</v>
      </c>
      <c r="F42" s="34"/>
      <c r="G42" s="35"/>
    </row>
    <row r="43" spans="4:7" ht="24.95" customHeight="1" thickBot="1">
      <c r="D43" s="32">
        <v>118</v>
      </c>
      <c r="E43" s="38"/>
      <c r="F43" s="34"/>
      <c r="G43" s="35"/>
    </row>
    <row r="44" spans="4:7" ht="24.95" customHeight="1" thickBot="1">
      <c r="D44" s="32">
        <v>119</v>
      </c>
      <c r="E44" s="38"/>
      <c r="F44" s="34"/>
      <c r="G44" s="35"/>
    </row>
    <row r="45" spans="4:7" ht="24.95" customHeight="1" thickBot="1">
      <c r="D45" s="32">
        <v>120</v>
      </c>
      <c r="E45" s="38"/>
      <c r="F45" s="34"/>
      <c r="G45" s="35"/>
    </row>
    <row r="46" spans="4:7" ht="24.95" customHeight="1" thickBot="1">
      <c r="D46" s="32"/>
      <c r="E46" s="38"/>
      <c r="F46" s="34"/>
      <c r="G46" s="35"/>
    </row>
    <row r="47" spans="4:7" ht="24.95" customHeight="1" thickBot="1">
      <c r="D47" s="32"/>
      <c r="E47" s="38"/>
      <c r="F47" s="34"/>
      <c r="G47" s="35"/>
    </row>
    <row r="48" spans="4:7" ht="24.95" customHeight="1" thickBot="1">
      <c r="D48" s="32"/>
      <c r="E48" s="38"/>
      <c r="F48" s="34"/>
      <c r="G48" s="35"/>
    </row>
    <row r="49" spans="4:7" ht="24.95" customHeight="1" thickBot="1">
      <c r="D49" s="32"/>
      <c r="E49" s="38"/>
      <c r="F49" s="34"/>
      <c r="G49" s="35"/>
    </row>
    <row r="50" spans="4:7" ht="24.95" customHeight="1" thickBot="1">
      <c r="D50" s="32"/>
      <c r="E50" s="38"/>
      <c r="F50" s="34"/>
      <c r="G50" s="35"/>
    </row>
    <row r="51" spans="4:7" ht="24.95" customHeight="1" thickBot="1">
      <c r="D51" s="32"/>
      <c r="E51" s="38"/>
      <c r="F51" s="34"/>
      <c r="G51" s="35"/>
    </row>
    <row r="52" spans="4:7" ht="24.95" customHeight="1" thickBot="1">
      <c r="D52" s="32"/>
      <c r="E52" s="38"/>
      <c r="F52" s="34"/>
      <c r="G52" s="35"/>
    </row>
    <row r="53" spans="4:7" ht="24.95" customHeight="1" thickBot="1">
      <c r="D53" s="32"/>
      <c r="E53" s="38"/>
      <c r="F53" s="34"/>
      <c r="G53" s="35"/>
    </row>
    <row r="54" spans="4:7" ht="24.95" customHeight="1" thickBot="1">
      <c r="D54" s="32"/>
      <c r="E54" s="38"/>
      <c r="F54" s="34"/>
      <c r="G54" s="35"/>
    </row>
    <row r="55" spans="4:7" ht="24.95" customHeight="1" thickBot="1">
      <c r="D55" s="32"/>
      <c r="E55" s="38"/>
      <c r="F55" s="34"/>
      <c r="G55" s="35"/>
    </row>
    <row r="56" spans="4:7" ht="24.95" customHeight="1" thickBot="1">
      <c r="D56" s="32"/>
      <c r="E56" s="38"/>
      <c r="F56" s="34"/>
      <c r="G56" s="35"/>
    </row>
    <row r="57" spans="4:7" ht="24.95" customHeight="1" thickBot="1">
      <c r="D57" s="32"/>
      <c r="E57" s="38"/>
      <c r="F57" s="34"/>
      <c r="G57" s="35"/>
    </row>
    <row r="58" spans="4:7" ht="24.95" customHeight="1" thickBot="1">
      <c r="D58" s="32"/>
      <c r="E58" s="38"/>
      <c r="F58" s="34"/>
      <c r="G58" s="35"/>
    </row>
    <row r="59" spans="4:7" ht="24.95" customHeight="1" thickBot="1">
      <c r="D59" s="32"/>
      <c r="E59" s="38"/>
      <c r="F59" s="34"/>
      <c r="G59" s="35"/>
    </row>
    <row r="60" spans="4:7" ht="24.95" customHeight="1" thickBot="1">
      <c r="D60" s="32"/>
      <c r="E60" s="38"/>
      <c r="F60" s="34"/>
      <c r="G60" s="35"/>
    </row>
    <row r="61" spans="4:7" ht="24.95" customHeight="1" thickBot="1">
      <c r="D61" s="32"/>
      <c r="E61" s="38"/>
      <c r="F61" s="34"/>
      <c r="G61" s="35"/>
    </row>
    <row r="62" spans="4:7" ht="24.95" customHeight="1" thickBot="1">
      <c r="D62" s="32"/>
      <c r="E62" s="38"/>
      <c r="F62" s="34"/>
      <c r="G62" s="35"/>
    </row>
    <row r="63" spans="4:7" ht="24.95" customHeight="1" thickBot="1">
      <c r="D63" s="32"/>
      <c r="E63" s="38"/>
      <c r="F63" s="34"/>
      <c r="G63" s="35"/>
    </row>
    <row r="64" spans="4:7" ht="24.95" customHeight="1" thickBot="1">
      <c r="D64" s="32"/>
      <c r="E64" s="38"/>
      <c r="F64" s="34"/>
      <c r="G64" s="35"/>
    </row>
    <row r="65" spans="4:7" ht="24.95" customHeight="1" thickBot="1">
      <c r="D65" s="32"/>
      <c r="E65" s="38"/>
      <c r="F65" s="34"/>
      <c r="G65" s="35"/>
    </row>
    <row r="66" spans="4:7" ht="24.95" customHeight="1" thickBot="1">
      <c r="D66" s="32"/>
      <c r="E66" s="38"/>
      <c r="F66" s="34"/>
      <c r="G66" s="35"/>
    </row>
    <row r="67" spans="4:7" ht="24.95" customHeight="1" thickBot="1">
      <c r="D67" s="32"/>
      <c r="E67" s="38"/>
      <c r="F67" s="34"/>
      <c r="G67" s="35"/>
    </row>
    <row r="68" spans="4:7" ht="24.95" customHeight="1" thickBot="1">
      <c r="D68" s="32"/>
      <c r="E68" s="38"/>
      <c r="F68" s="34"/>
      <c r="G68" s="35"/>
    </row>
    <row r="69" spans="4:7" ht="24.95" customHeight="1" thickBot="1">
      <c r="D69" s="32"/>
      <c r="E69" s="38"/>
      <c r="F69" s="34"/>
      <c r="G69" s="35"/>
    </row>
    <row r="70" spans="4:7" ht="24.95" customHeight="1" thickBot="1">
      <c r="D70" s="32"/>
      <c r="E70" s="38"/>
      <c r="F70" s="34"/>
      <c r="G70" s="35"/>
    </row>
    <row r="71" spans="4:7" ht="24.95" customHeight="1" thickBot="1">
      <c r="D71" s="32"/>
      <c r="E71" s="38"/>
      <c r="F71" s="34"/>
      <c r="G71" s="35"/>
    </row>
    <row r="72" spans="4:7" ht="24.95" customHeight="1" thickBot="1">
      <c r="D72" s="32"/>
      <c r="E72" s="38"/>
      <c r="F72" s="34"/>
      <c r="G72" s="35"/>
    </row>
    <row r="73" spans="4:7" ht="24.95" customHeight="1" thickBot="1">
      <c r="D73" s="32"/>
      <c r="E73" s="38"/>
      <c r="F73" s="34"/>
      <c r="G73" s="35"/>
    </row>
    <row r="74" spans="4:7" ht="24.95" customHeight="1" thickBot="1">
      <c r="D74" s="32"/>
      <c r="E74" s="38"/>
      <c r="F74" s="34"/>
      <c r="G74" s="35"/>
    </row>
    <row r="75" spans="4:7" ht="24.95" customHeight="1" thickBot="1">
      <c r="D75" s="32"/>
      <c r="E75" s="38"/>
      <c r="F75" s="34"/>
      <c r="G75" s="35"/>
    </row>
    <row r="76" spans="4:7" ht="24.95" customHeight="1" thickBot="1">
      <c r="D76" s="32"/>
      <c r="E76" s="38"/>
      <c r="F76" s="34"/>
      <c r="G76" s="35"/>
    </row>
    <row r="77" spans="4:7" ht="24.95" customHeight="1" thickBot="1">
      <c r="D77" s="32"/>
      <c r="E77" s="38"/>
      <c r="F77" s="34"/>
      <c r="G77" s="35"/>
    </row>
    <row r="78" spans="4:7" ht="24.95" customHeight="1" thickBot="1">
      <c r="D78" s="32"/>
      <c r="E78" s="38"/>
      <c r="F78" s="34"/>
      <c r="G78" s="35"/>
    </row>
    <row r="79" spans="4:7" ht="24.95" customHeight="1" thickBot="1">
      <c r="D79" s="32"/>
      <c r="E79" s="38"/>
      <c r="F79" s="34"/>
      <c r="G79" s="35"/>
    </row>
    <row r="80" spans="4:7" ht="24.95" customHeight="1" thickBot="1">
      <c r="D80" s="32"/>
      <c r="E80" s="38"/>
      <c r="F80" s="34"/>
      <c r="G80" s="35"/>
    </row>
    <row r="81" spans="4:7" ht="24.95" customHeight="1" thickBot="1">
      <c r="D81" s="32"/>
      <c r="E81" s="38"/>
      <c r="F81" s="34"/>
      <c r="G81" s="35"/>
    </row>
    <row r="82" spans="4:7" ht="24.95" customHeight="1" thickBot="1">
      <c r="D82" s="32"/>
      <c r="E82" s="38"/>
      <c r="F82" s="34"/>
      <c r="G82" s="35"/>
    </row>
    <row r="83" spans="4:7" ht="24.95" customHeight="1" thickBot="1">
      <c r="D83" s="32"/>
      <c r="E83" s="38"/>
      <c r="F83" s="34"/>
      <c r="G83" s="35"/>
    </row>
    <row r="84" spans="4:7" ht="24.95" customHeight="1" thickBot="1">
      <c r="D84" s="32"/>
      <c r="E84" s="38"/>
      <c r="F84" s="34"/>
      <c r="G84" s="35"/>
    </row>
    <row r="85" spans="4:7" ht="24.95" customHeight="1" thickBot="1">
      <c r="D85" s="32"/>
      <c r="E85" s="38"/>
      <c r="F85" s="34"/>
      <c r="G85" s="35"/>
    </row>
    <row r="86" spans="4:7" ht="24.95" customHeight="1" thickBot="1">
      <c r="D86" s="32"/>
      <c r="E86" s="38"/>
      <c r="F86" s="34"/>
      <c r="G86" s="35"/>
    </row>
    <row r="87" spans="4:7" ht="24.95" customHeight="1" thickBot="1">
      <c r="D87" s="32"/>
      <c r="E87" s="38"/>
      <c r="F87" s="34"/>
      <c r="G87" s="35"/>
    </row>
    <row r="88" spans="4:7" ht="24.95" customHeight="1" thickBot="1">
      <c r="D88" s="32"/>
      <c r="E88" s="38"/>
      <c r="F88" s="34"/>
      <c r="G88" s="35"/>
    </row>
    <row r="89" spans="4:7" ht="24.95" customHeight="1" thickBot="1">
      <c r="D89" s="32"/>
      <c r="E89" s="38"/>
      <c r="F89" s="34"/>
      <c r="G89" s="35"/>
    </row>
    <row r="90" spans="4:7" ht="24.95" customHeight="1" thickBot="1">
      <c r="D90" s="32"/>
      <c r="E90" s="38"/>
      <c r="F90" s="34"/>
      <c r="G90" s="35"/>
    </row>
    <row r="91" spans="4:7" ht="24.95" customHeight="1" thickBot="1">
      <c r="D91" s="32"/>
      <c r="E91" s="38"/>
      <c r="F91" s="34"/>
      <c r="G91" s="35"/>
    </row>
    <row r="92" spans="4:7" ht="24.95" customHeight="1" thickBot="1">
      <c r="D92" s="32"/>
      <c r="E92" s="38"/>
      <c r="F92" s="34"/>
      <c r="G92" s="35"/>
    </row>
    <row r="93" spans="4:7" ht="24.95" customHeight="1" thickBot="1">
      <c r="D93" s="32"/>
      <c r="E93" s="38"/>
      <c r="F93" s="34"/>
      <c r="G93" s="35"/>
    </row>
    <row r="94" spans="4:7" ht="24.95" customHeight="1" thickBot="1">
      <c r="D94" s="32"/>
      <c r="E94" s="38"/>
      <c r="F94" s="34"/>
      <c r="G94" s="35"/>
    </row>
    <row r="95" spans="4:7" ht="24.95" customHeight="1" thickBot="1">
      <c r="D95" s="32"/>
      <c r="E95" s="38"/>
      <c r="F95" s="34"/>
      <c r="G95" s="35"/>
    </row>
    <row r="96" spans="4:7" ht="24.95" customHeight="1" thickBot="1">
      <c r="D96" s="32"/>
      <c r="E96" s="38"/>
      <c r="F96" s="34"/>
      <c r="G96" s="35"/>
    </row>
    <row r="97" spans="4:7" ht="24.95" customHeight="1" thickBot="1">
      <c r="D97" s="32"/>
      <c r="E97" s="38"/>
      <c r="F97" s="34"/>
      <c r="G97" s="35"/>
    </row>
    <row r="98" spans="4:7" ht="24.95" customHeight="1" thickBot="1">
      <c r="D98" s="32"/>
      <c r="E98" s="38"/>
      <c r="F98" s="34"/>
      <c r="G98" s="35"/>
    </row>
    <row r="99" spans="4:7" ht="24.95" customHeight="1" thickBot="1">
      <c r="D99" s="32"/>
      <c r="E99" s="38"/>
      <c r="F99" s="34"/>
      <c r="G99" s="35"/>
    </row>
    <row r="100" spans="4:7" ht="24.95" customHeight="1" thickBot="1">
      <c r="D100" s="32"/>
      <c r="E100" s="38"/>
      <c r="F100" s="34"/>
      <c r="G100" s="35"/>
    </row>
    <row r="101" spans="4:7" ht="24.95" customHeight="1" thickBot="1">
      <c r="D101" s="32"/>
      <c r="E101" s="38"/>
      <c r="F101" s="34"/>
      <c r="G101" s="35"/>
    </row>
    <row r="102" spans="4:7" ht="24.95" customHeight="1" thickBot="1">
      <c r="D102" s="32"/>
      <c r="E102" s="38"/>
      <c r="F102" s="34"/>
      <c r="G102" s="35"/>
    </row>
    <row r="103" spans="4:7" ht="24.95" customHeight="1" thickBot="1">
      <c r="D103" s="32"/>
      <c r="E103" s="38"/>
      <c r="F103" s="34"/>
      <c r="G103" s="35"/>
    </row>
    <row r="104" spans="4:7" ht="24.95" customHeight="1" thickBot="1">
      <c r="D104" s="32"/>
      <c r="E104" s="38"/>
      <c r="F104" s="34"/>
      <c r="G104" s="35"/>
    </row>
    <row r="105" spans="4:7" ht="24.95" customHeight="1" thickBot="1">
      <c r="D105" s="32"/>
      <c r="E105" s="38"/>
      <c r="F105" s="34"/>
      <c r="G105" s="35"/>
    </row>
    <row r="106" spans="4:7" ht="24.95" customHeight="1" thickBot="1">
      <c r="D106" s="32"/>
      <c r="E106" s="38"/>
      <c r="F106" s="34"/>
      <c r="G106" s="35"/>
    </row>
    <row r="107" spans="4:7" ht="24.95" customHeight="1" thickBot="1">
      <c r="D107" s="32"/>
      <c r="E107" s="38"/>
      <c r="F107" s="34"/>
      <c r="G107" s="35"/>
    </row>
    <row r="108" spans="4:7" ht="24.95" customHeight="1" thickBot="1">
      <c r="D108" s="32"/>
      <c r="E108" s="38"/>
      <c r="F108" s="34"/>
      <c r="G108" s="35"/>
    </row>
    <row r="109" spans="4:7" ht="24.95" customHeight="1" thickBot="1">
      <c r="D109" s="32"/>
      <c r="E109" s="38"/>
      <c r="F109" s="34"/>
      <c r="G109" s="35"/>
    </row>
    <row r="110" spans="4:7" ht="24.95" customHeight="1" thickBot="1">
      <c r="D110" s="32"/>
      <c r="E110" s="38"/>
      <c r="F110" s="34"/>
      <c r="G110" s="35"/>
    </row>
    <row r="111" spans="4:7" ht="24.95" customHeight="1" thickBot="1">
      <c r="D111" s="32"/>
      <c r="E111" s="38"/>
      <c r="F111" s="34"/>
      <c r="G111" s="35"/>
    </row>
    <row r="112" spans="4:7" ht="24.95" customHeight="1" thickBot="1">
      <c r="D112" s="32"/>
      <c r="E112" s="38"/>
      <c r="F112" s="34"/>
      <c r="G112" s="35"/>
    </row>
    <row r="113" spans="4:7" ht="24.95" customHeight="1" thickBot="1">
      <c r="D113" s="32"/>
      <c r="E113" s="38"/>
      <c r="F113" s="34"/>
      <c r="G113" s="35"/>
    </row>
    <row r="114" spans="4:7" ht="24.95" customHeight="1" thickBot="1">
      <c r="D114" s="32"/>
      <c r="E114" s="38"/>
      <c r="F114" s="34"/>
      <c r="G114" s="35"/>
    </row>
    <row r="115" spans="4:7" ht="24.95" customHeight="1" thickBot="1">
      <c r="D115" s="32"/>
      <c r="E115" s="38"/>
      <c r="F115" s="34"/>
      <c r="G115" s="35"/>
    </row>
    <row r="116" spans="4:7" ht="24.95" customHeight="1" thickBot="1">
      <c r="D116" s="32"/>
      <c r="E116" s="38"/>
      <c r="F116" s="34"/>
      <c r="G116" s="35"/>
    </row>
    <row r="117" spans="4:7" ht="24.95" customHeight="1" thickBot="1">
      <c r="D117" s="32"/>
      <c r="E117" s="38"/>
      <c r="F117" s="34"/>
      <c r="G117" s="35"/>
    </row>
    <row r="118" spans="4:7" ht="24.95" customHeight="1" thickBot="1">
      <c r="D118" s="32"/>
      <c r="E118" s="38"/>
      <c r="F118" s="34"/>
      <c r="G118" s="35"/>
    </row>
    <row r="119" spans="4:7" ht="24.95" customHeight="1" thickBot="1">
      <c r="D119" s="32"/>
      <c r="E119" s="38"/>
      <c r="F119" s="34"/>
      <c r="G119" s="35"/>
    </row>
    <row r="120" spans="4:7" ht="24.95" customHeight="1" thickBot="1">
      <c r="D120" s="32"/>
      <c r="E120" s="38"/>
      <c r="F120" s="34"/>
      <c r="G120" s="35"/>
    </row>
    <row r="121" spans="4:7" ht="24.95" customHeight="1" thickBot="1">
      <c r="D121" s="32"/>
      <c r="E121" s="38"/>
      <c r="F121" s="34"/>
      <c r="G121" s="35"/>
    </row>
    <row r="122" spans="4:7" ht="24.95" customHeight="1" thickBot="1">
      <c r="D122" s="32"/>
      <c r="E122" s="38"/>
      <c r="F122" s="34"/>
      <c r="G122" s="35"/>
    </row>
    <row r="123" spans="4:7" ht="24.95" customHeight="1" thickBot="1">
      <c r="D123" s="32"/>
      <c r="E123" s="38"/>
      <c r="F123" s="34"/>
      <c r="G123" s="35"/>
    </row>
    <row r="124" spans="4:7" ht="24.95" customHeight="1" thickBot="1">
      <c r="D124" s="32"/>
      <c r="E124" s="38"/>
      <c r="F124" s="34"/>
      <c r="G124" s="35"/>
    </row>
    <row r="125" spans="4:7" ht="24.95" customHeight="1" thickBot="1">
      <c r="D125" s="32"/>
      <c r="E125" s="38"/>
      <c r="F125" s="34"/>
      <c r="G125" s="35"/>
    </row>
    <row r="126" spans="4:7" ht="24.95" customHeight="1" thickBot="1">
      <c r="D126" s="32"/>
      <c r="E126" s="38"/>
      <c r="F126" s="34"/>
      <c r="G126" s="35"/>
    </row>
    <row r="127" spans="4:7" ht="24.95" customHeight="1" thickBot="1">
      <c r="D127" s="32"/>
      <c r="E127" s="38"/>
      <c r="F127" s="34"/>
      <c r="G127" s="35"/>
    </row>
    <row r="128" spans="4:7" ht="24.95" customHeight="1" thickBot="1">
      <c r="D128" s="32"/>
      <c r="E128" s="38"/>
      <c r="F128" s="34"/>
      <c r="G128" s="35"/>
    </row>
    <row r="129" spans="4:7" ht="24.95" customHeight="1" thickBot="1">
      <c r="D129" s="32"/>
      <c r="E129" s="38"/>
      <c r="F129" s="34"/>
      <c r="G129" s="35"/>
    </row>
    <row r="130" spans="4:7" ht="24.95" customHeight="1" thickBot="1">
      <c r="D130" s="32"/>
      <c r="E130" s="38"/>
      <c r="F130" s="34"/>
      <c r="G130" s="35"/>
    </row>
    <row r="131" spans="4:7" ht="24.95" customHeight="1" thickBot="1">
      <c r="D131" s="32"/>
      <c r="E131" s="38"/>
      <c r="F131" s="34"/>
      <c r="G131" s="35"/>
    </row>
    <row r="132" spans="4:7" ht="24.95" customHeight="1" thickBot="1">
      <c r="D132" s="32"/>
      <c r="E132" s="38"/>
      <c r="F132" s="34"/>
      <c r="G132" s="35"/>
    </row>
    <row r="133" spans="4:7" ht="24.95" customHeight="1" thickBot="1">
      <c r="D133" s="32"/>
      <c r="E133" s="38"/>
      <c r="F133" s="34"/>
      <c r="G133" s="35"/>
    </row>
    <row r="134" spans="4:7" ht="24.95" customHeight="1" thickBot="1">
      <c r="D134" s="32"/>
      <c r="E134" s="38"/>
      <c r="F134" s="34"/>
      <c r="G134" s="35"/>
    </row>
    <row r="135" spans="4:7" ht="24.95" customHeight="1" thickBot="1">
      <c r="D135" s="32"/>
      <c r="E135" s="38"/>
      <c r="F135" s="34"/>
      <c r="G135" s="35"/>
    </row>
    <row r="136" spans="4:7" ht="24.95" customHeight="1" thickBot="1">
      <c r="D136" s="32"/>
      <c r="E136" s="38"/>
      <c r="F136" s="34"/>
      <c r="G136" s="35"/>
    </row>
    <row r="137" spans="4:7" ht="24.95" customHeight="1" thickBot="1">
      <c r="D137" s="32"/>
      <c r="E137" s="38"/>
      <c r="F137" s="34"/>
      <c r="G137" s="35"/>
    </row>
    <row r="138" spans="4:7" ht="24.95" customHeight="1" thickBot="1">
      <c r="D138" s="32"/>
      <c r="E138" s="38"/>
      <c r="F138" s="34"/>
      <c r="G138" s="35"/>
    </row>
    <row r="139" spans="4:7" ht="24.95" customHeight="1" thickBot="1">
      <c r="D139" s="32"/>
      <c r="E139" s="38"/>
      <c r="F139" s="34"/>
      <c r="G139" s="35"/>
    </row>
    <row r="140" spans="4:7" ht="24.95" customHeight="1" thickBot="1">
      <c r="D140" s="32"/>
      <c r="E140" s="38"/>
      <c r="F140" s="34"/>
      <c r="G140" s="35"/>
    </row>
    <row r="141" spans="4:7" ht="24.95" customHeight="1" thickBot="1">
      <c r="D141" s="32"/>
      <c r="E141" s="38"/>
      <c r="F141" s="34"/>
      <c r="G141" s="35"/>
    </row>
    <row r="142" spans="4:7" ht="24.95" customHeight="1" thickBot="1">
      <c r="D142" s="32"/>
      <c r="E142" s="38"/>
      <c r="F142" s="34"/>
      <c r="G142" s="35"/>
    </row>
    <row r="143" spans="4:7" ht="24.95" customHeight="1" thickBot="1">
      <c r="D143" s="32"/>
      <c r="E143" s="38"/>
      <c r="F143" s="34"/>
      <c r="G143" s="35"/>
    </row>
    <row r="144" spans="4:7" ht="24.95" customHeight="1" thickBot="1">
      <c r="D144" s="32"/>
      <c r="E144" s="38"/>
      <c r="F144" s="34"/>
      <c r="G144" s="35"/>
    </row>
    <row r="145" spans="4:7" ht="24.95" customHeight="1" thickBot="1">
      <c r="D145" s="32"/>
      <c r="E145" s="38"/>
      <c r="F145" s="34"/>
      <c r="G145" s="35"/>
    </row>
    <row r="146" spans="4:7" ht="24.95" customHeight="1" thickBot="1">
      <c r="D146" s="32"/>
      <c r="E146" s="38"/>
      <c r="F146" s="34"/>
      <c r="G146" s="35"/>
    </row>
    <row r="147" spans="4:7" ht="24.95" customHeight="1" thickBot="1">
      <c r="D147" s="32"/>
      <c r="E147" s="38"/>
      <c r="F147" s="34"/>
      <c r="G147" s="35"/>
    </row>
    <row r="148" spans="4:7" ht="24.95" customHeight="1" thickBot="1">
      <c r="D148" s="32"/>
      <c r="E148" s="38"/>
      <c r="F148" s="34"/>
      <c r="G148" s="35"/>
    </row>
    <row r="149" spans="4:7" ht="24.95" customHeight="1" thickBot="1">
      <c r="D149" s="32"/>
      <c r="E149" s="38"/>
      <c r="F149" s="34"/>
      <c r="G149" s="35"/>
    </row>
    <row r="150" spans="4:7" ht="24.95" customHeight="1" thickBot="1">
      <c r="D150" s="32"/>
      <c r="E150" s="38"/>
      <c r="F150" s="34"/>
      <c r="G150" s="35"/>
    </row>
    <row r="151" spans="4:7" ht="24.95" customHeight="1" thickBot="1">
      <c r="D151" s="32"/>
      <c r="E151" s="38"/>
      <c r="F151" s="34"/>
      <c r="G151" s="35"/>
    </row>
    <row r="152" spans="4:7" ht="24.95" customHeight="1" thickBot="1">
      <c r="D152" s="32"/>
      <c r="E152" s="38"/>
      <c r="F152" s="34"/>
      <c r="G152" s="35"/>
    </row>
    <row r="153" spans="4:7" ht="24.95" customHeight="1" thickBot="1">
      <c r="D153" s="32"/>
      <c r="E153" s="38"/>
      <c r="F153" s="34"/>
      <c r="G153" s="35"/>
    </row>
    <row r="154" spans="4:7" ht="24.95" customHeight="1" thickBot="1">
      <c r="D154" s="32"/>
      <c r="E154" s="38"/>
      <c r="F154" s="34"/>
      <c r="G154" s="35"/>
    </row>
    <row r="155" spans="4:7" ht="24.95" customHeight="1" thickBot="1">
      <c r="D155" s="32"/>
      <c r="E155" s="38"/>
      <c r="F155" s="34"/>
      <c r="G155" s="35"/>
    </row>
    <row r="156" spans="4:7" ht="24.95" customHeight="1" thickBot="1">
      <c r="D156" s="32"/>
      <c r="E156" s="38"/>
      <c r="F156" s="34"/>
      <c r="G156" s="35"/>
    </row>
    <row r="157" spans="4:7" ht="24.95" customHeight="1" thickBot="1">
      <c r="D157" s="32"/>
      <c r="E157" s="38"/>
      <c r="F157" s="34"/>
      <c r="G157" s="35"/>
    </row>
    <row r="158" spans="4:7" ht="24.95" customHeight="1" thickBot="1">
      <c r="D158" s="32"/>
      <c r="E158" s="38"/>
      <c r="F158" s="34"/>
      <c r="G158" s="35"/>
    </row>
    <row r="159" spans="4:7" ht="24.95" customHeight="1" thickBot="1">
      <c r="D159" s="32"/>
      <c r="E159" s="38"/>
      <c r="F159" s="34"/>
      <c r="G159" s="35"/>
    </row>
    <row r="160" spans="4:7" ht="24.95" customHeight="1" thickBot="1">
      <c r="D160" s="32"/>
      <c r="E160" s="38"/>
      <c r="F160" s="34"/>
      <c r="G160" s="35"/>
    </row>
    <row r="161" spans="4:7" ht="24.95" customHeight="1" thickBot="1">
      <c r="D161" s="32"/>
      <c r="E161" s="38"/>
      <c r="F161" s="34"/>
      <c r="G161" s="35"/>
    </row>
    <row r="162" spans="4:7" ht="24.95" customHeight="1" thickBot="1">
      <c r="D162" s="32"/>
      <c r="E162" s="38"/>
      <c r="F162" s="34"/>
      <c r="G162" s="35"/>
    </row>
    <row r="163" spans="4:7" ht="24.95" customHeight="1" thickBot="1">
      <c r="D163" s="32"/>
      <c r="E163" s="38"/>
      <c r="F163" s="34"/>
      <c r="G163" s="35"/>
    </row>
    <row r="164" spans="4:7" ht="24.95" customHeight="1" thickBot="1">
      <c r="D164" s="32"/>
      <c r="E164" s="38"/>
      <c r="F164" s="34"/>
      <c r="G164" s="35"/>
    </row>
    <row r="165" spans="4:7" ht="24.95" customHeight="1" thickBot="1">
      <c r="D165" s="32"/>
      <c r="E165" s="38"/>
      <c r="F165" s="34"/>
      <c r="G165" s="35"/>
    </row>
    <row r="166" spans="4:7" ht="24.95" customHeight="1" thickBot="1">
      <c r="D166" s="32"/>
      <c r="E166" s="38"/>
      <c r="F166" s="34"/>
      <c r="G166" s="35"/>
    </row>
    <row r="167" spans="4:7" ht="24.95" customHeight="1" thickBot="1">
      <c r="D167" s="32"/>
      <c r="E167" s="38"/>
      <c r="F167" s="34"/>
      <c r="G167" s="35"/>
    </row>
    <row r="168" spans="4:7" ht="24.95" customHeight="1" thickBot="1">
      <c r="D168" s="32"/>
      <c r="E168" s="38"/>
      <c r="F168" s="34"/>
      <c r="G168" s="35"/>
    </row>
    <row r="169" spans="4:7" ht="24.95" customHeight="1" thickBot="1">
      <c r="D169" s="32"/>
      <c r="E169" s="38"/>
      <c r="F169" s="34"/>
      <c r="G169" s="35"/>
    </row>
    <row r="170" spans="4:7" ht="24.95" customHeight="1" thickBot="1">
      <c r="D170" s="32"/>
      <c r="E170" s="38"/>
      <c r="F170" s="34"/>
      <c r="G170" s="35"/>
    </row>
    <row r="171" spans="4:7" ht="24.95" customHeight="1" thickBot="1">
      <c r="D171" s="32"/>
      <c r="E171" s="38"/>
      <c r="F171" s="34"/>
      <c r="G171" s="35"/>
    </row>
    <row r="172" spans="4:7" ht="24.95" customHeight="1" thickBot="1">
      <c r="D172" s="32"/>
      <c r="E172" s="38"/>
      <c r="F172" s="34"/>
      <c r="G172" s="35"/>
    </row>
    <row r="173" spans="4:7" ht="24.95" customHeight="1" thickBot="1">
      <c r="D173" s="32"/>
      <c r="E173" s="38"/>
      <c r="F173" s="34"/>
      <c r="G173" s="35"/>
    </row>
    <row r="174" spans="4:7" ht="24.95" customHeight="1" thickBot="1">
      <c r="D174" s="32"/>
      <c r="E174" s="38"/>
      <c r="F174" s="34"/>
      <c r="G174" s="35"/>
    </row>
    <row r="175" spans="4:7" ht="24.95" customHeight="1" thickBot="1">
      <c r="D175" s="32"/>
      <c r="E175" s="38"/>
      <c r="F175" s="34"/>
      <c r="G175" s="35"/>
    </row>
    <row r="176" spans="4:7" ht="24.95" customHeight="1" thickBot="1">
      <c r="D176" s="32"/>
      <c r="E176" s="38"/>
      <c r="F176" s="34"/>
      <c r="G176" s="35"/>
    </row>
    <row r="177" spans="4:7" ht="24.95" customHeight="1" thickBot="1">
      <c r="D177" s="32"/>
      <c r="E177" s="38"/>
      <c r="F177" s="34"/>
      <c r="G177" s="35"/>
    </row>
    <row r="178" spans="4:7" ht="24.95" customHeight="1" thickBot="1">
      <c r="D178" s="32"/>
      <c r="E178" s="38"/>
      <c r="F178" s="34"/>
      <c r="G178" s="35"/>
    </row>
    <row r="179" spans="4:7" ht="24.95" customHeight="1" thickBot="1">
      <c r="D179" s="32"/>
      <c r="E179" s="38"/>
      <c r="F179" s="34"/>
      <c r="G179" s="35"/>
    </row>
    <row r="180" spans="4:7" ht="24.95" customHeight="1" thickBot="1">
      <c r="D180" s="32"/>
      <c r="E180" s="38"/>
      <c r="F180" s="34"/>
      <c r="G180" s="35"/>
    </row>
    <row r="181" spans="4:7" ht="24.95" customHeight="1" thickBot="1">
      <c r="D181" s="32"/>
      <c r="E181" s="38"/>
      <c r="F181" s="34"/>
      <c r="G181" s="35"/>
    </row>
    <row r="182" spans="4:7" ht="24.95" customHeight="1" thickBot="1">
      <c r="D182" s="32"/>
      <c r="E182" s="38"/>
      <c r="F182" s="34"/>
      <c r="G182" s="35"/>
    </row>
    <row r="183" spans="4:7" ht="24.95" customHeight="1" thickBot="1">
      <c r="D183" s="32"/>
      <c r="E183" s="38"/>
      <c r="F183" s="34"/>
      <c r="G183" s="35"/>
    </row>
    <row r="184" spans="4:7" ht="24.95" customHeight="1" thickBot="1">
      <c r="D184" s="32"/>
      <c r="E184" s="38"/>
      <c r="F184" s="34"/>
      <c r="G184" s="35"/>
    </row>
    <row r="185" spans="4:7" ht="24.95" customHeight="1" thickBot="1">
      <c r="D185" s="32"/>
      <c r="E185" s="38"/>
      <c r="F185" s="34"/>
      <c r="G185" s="35"/>
    </row>
    <row r="186" spans="4:7" ht="24.95" customHeight="1" thickBot="1">
      <c r="D186" s="32"/>
      <c r="E186" s="38"/>
      <c r="F186" s="34"/>
      <c r="G186" s="35"/>
    </row>
    <row r="187" spans="4:7" ht="24.95" customHeight="1" thickBot="1">
      <c r="D187" s="32"/>
      <c r="E187" s="38"/>
      <c r="F187" s="34"/>
      <c r="G187" s="35"/>
    </row>
    <row r="188" spans="4:7" ht="24.95" customHeight="1" thickBot="1">
      <c r="D188" s="32"/>
      <c r="E188" s="38"/>
      <c r="F188" s="34"/>
      <c r="G188" s="35"/>
    </row>
    <row r="189" spans="4:7" ht="24.95" customHeight="1" thickBot="1">
      <c r="D189" s="32"/>
      <c r="E189" s="38"/>
      <c r="F189" s="34"/>
      <c r="G189" s="35"/>
    </row>
    <row r="190" spans="4:7" ht="24.95" customHeight="1" thickBot="1">
      <c r="D190" s="32"/>
      <c r="E190" s="38"/>
      <c r="F190" s="34"/>
      <c r="G190" s="35"/>
    </row>
    <row r="191" spans="4:7" ht="24.95" customHeight="1" thickBot="1">
      <c r="D191" s="32"/>
      <c r="E191" s="38"/>
      <c r="F191" s="34"/>
      <c r="G191" s="35"/>
    </row>
    <row r="192" spans="4:7" ht="24.95" customHeight="1" thickBot="1">
      <c r="D192" s="32"/>
      <c r="E192" s="38"/>
      <c r="F192" s="34"/>
      <c r="G192" s="35"/>
    </row>
    <row r="193" spans="4:7" ht="24.95" customHeight="1" thickBot="1">
      <c r="D193" s="32"/>
      <c r="E193" s="38"/>
      <c r="F193" s="34"/>
      <c r="G193" s="35"/>
    </row>
    <row r="194" spans="4:7" ht="24.95" customHeight="1" thickBot="1">
      <c r="D194" s="32"/>
      <c r="E194" s="38"/>
      <c r="F194" s="34"/>
      <c r="G194" s="35"/>
    </row>
    <row r="195" spans="4:7" ht="24.95" customHeight="1" thickBot="1">
      <c r="D195" s="32"/>
      <c r="E195" s="38"/>
      <c r="F195" s="34"/>
      <c r="G195" s="35"/>
    </row>
    <row r="196" spans="4:7" ht="24.95" customHeight="1" thickBot="1">
      <c r="D196" s="32"/>
      <c r="E196" s="38"/>
      <c r="F196" s="34"/>
      <c r="G196" s="35"/>
    </row>
    <row r="197" spans="4:7" ht="24.95" customHeight="1" thickBot="1">
      <c r="D197" s="32"/>
      <c r="E197" s="38"/>
      <c r="F197" s="34"/>
      <c r="G197" s="35"/>
    </row>
    <row r="198" spans="4:7" ht="24.95" customHeight="1" thickBot="1">
      <c r="D198" s="32"/>
      <c r="E198" s="38"/>
      <c r="F198" s="34"/>
      <c r="G198" s="35"/>
    </row>
    <row r="199" spans="4:7" ht="24.95" customHeight="1" thickBot="1">
      <c r="D199" s="32"/>
      <c r="E199" s="38"/>
      <c r="F199" s="34"/>
      <c r="G199" s="35"/>
    </row>
    <row r="200" spans="4:7" ht="24.95" customHeight="1" thickBot="1">
      <c r="D200" s="32"/>
      <c r="E200" s="38"/>
      <c r="F200" s="34"/>
      <c r="G200" s="35"/>
    </row>
    <row r="201" spans="4:7" ht="24.95" customHeight="1" thickBot="1">
      <c r="D201" s="32"/>
      <c r="E201" s="38"/>
      <c r="F201" s="34"/>
      <c r="G201" s="35"/>
    </row>
    <row r="202" spans="4:7" ht="24.95" customHeight="1" thickBot="1">
      <c r="D202" s="32"/>
      <c r="E202" s="38"/>
      <c r="F202" s="34"/>
      <c r="G202" s="35"/>
    </row>
    <row r="203" spans="4:7" ht="24.95" customHeight="1" thickBot="1">
      <c r="D203" s="32"/>
      <c r="E203" s="38"/>
      <c r="F203" s="34"/>
      <c r="G203" s="35"/>
    </row>
    <row r="204" spans="4:7" ht="24.95" customHeight="1" thickBot="1">
      <c r="D204" s="32"/>
      <c r="E204" s="38"/>
      <c r="F204" s="34"/>
      <c r="G204" s="35"/>
    </row>
    <row r="205" spans="4:7" ht="24.95" customHeight="1" thickBot="1">
      <c r="D205" s="32"/>
      <c r="E205" s="38"/>
      <c r="F205" s="34"/>
      <c r="G205" s="35"/>
    </row>
    <row r="206" spans="4:7" ht="24.95" customHeight="1" thickBot="1">
      <c r="D206" s="32"/>
      <c r="E206" s="38"/>
      <c r="F206" s="34"/>
      <c r="G206" s="35"/>
    </row>
    <row r="207" spans="4:7" ht="24.95" customHeight="1" thickBot="1">
      <c r="D207" s="32"/>
      <c r="E207" s="38"/>
      <c r="F207" s="34"/>
      <c r="G207" s="35"/>
    </row>
    <row r="208" spans="4:7" ht="24.95" customHeight="1" thickBot="1">
      <c r="D208" s="32"/>
      <c r="E208" s="38"/>
      <c r="F208" s="34"/>
      <c r="G208" s="35"/>
    </row>
    <row r="209" spans="4:7" ht="24.95" customHeight="1" thickBot="1">
      <c r="D209" s="33"/>
      <c r="E209" s="39"/>
      <c r="F209" s="36"/>
      <c r="G209" s="37"/>
    </row>
    <row r="210" spans="4:7" ht="15" thickTop="1"/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  <hyperlink ref="E28" location="'علاء صقر'!A1" display="علاء صقر عبد الونيس"/>
    <hyperlink ref="E35" location="'احمد علم الدين'!A1" display="احمد علم الدين عبد اللطيف"/>
    <hyperlink ref="E32" location="'عز نصار'!A1" display="عز نصار"/>
    <hyperlink ref="E33" location="'عزت حسين'!A1" display="عزت حسين"/>
    <hyperlink ref="E34" location="هبوب!A1" display="هــــــبـوب"/>
    <hyperlink ref="E30" location="'السيد اسماعيل جمعه'!A1" display="السيد اسماعيل جمعه"/>
    <hyperlink ref="E29" location="'محمد البدرى'!A1" display="محمد البدرى خطاب"/>
    <hyperlink ref="E31" location="'محمود على الشناوى'!A1" display="محمود على ابراهيم الشناوى"/>
    <hyperlink ref="E36" location="'كامل شفيق'!A1" display="كامل شفيق"/>
    <hyperlink ref="E37" location="'محمود بتانونى'!A1" display="محمود بتانونى محمد حجازى"/>
    <hyperlink ref="E41" location="'د . احمد سمير'!A1" display="الدكتور احمد سمير أبو عجيلة"/>
    <hyperlink ref="E38" location="'وائل وجدى'!A1" display="وائل وجدى السيد عزام"/>
    <hyperlink ref="E39" location="'عبد الناصر عادل '!A1" display="عبد الناصر عادل عبد الوهاب"/>
    <hyperlink ref="E42" location="'محمد عبد الله بيلى'!A1" display="محمد عبد الله السعيد بيلى"/>
    <hyperlink ref="E40" location="'محمد سعد المعداوى'!A1" display="محمد سعد المعداوى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showGridLines="0" rightToLeft="1" zoomScale="50" zoomScaleNormal="50" workbookViewId="0"/>
  </sheetViews>
  <sheetFormatPr defaultColWidth="9" defaultRowHeight="14.25" zeroHeight="1"/>
  <cols>
    <col min="1" max="1" width="16.625" customWidth="1"/>
    <col min="2" max="7" width="20.125" customWidth="1"/>
    <col min="8" max="8" width="14.625" customWidth="1"/>
    <col min="9" max="9" width="16.625" customWidth="1"/>
    <col min="10" max="14" width="14.625" customWidth="1"/>
    <col min="15" max="17" width="15.625" customWidth="1"/>
  </cols>
  <sheetData>
    <row r="1" spans="1:17" ht="21.75" customHeight="1" thickBot="1"/>
    <row r="2" spans="1:17" ht="15" thickTop="1">
      <c r="C2" s="44" t="s">
        <v>15</v>
      </c>
      <c r="D2" s="45"/>
      <c r="E2" s="46"/>
      <c r="K2" s="50" t="s">
        <v>15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5.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17</v>
      </c>
      <c r="C6" s="5">
        <v>10000</v>
      </c>
      <c r="D6" s="5"/>
      <c r="E6" s="5">
        <f>C6+D6</f>
        <v>10000</v>
      </c>
      <c r="F6" s="6">
        <v>10000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42119</v>
      </c>
      <c r="B7" s="5" t="s">
        <v>17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21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59" t="s">
        <v>13</v>
      </c>
      <c r="L8" s="60"/>
      <c r="M8" s="64"/>
      <c r="N8" s="65"/>
      <c r="O8" s="66"/>
    </row>
    <row r="9" spans="1:17" ht="24.75" customHeight="1" thickBot="1">
      <c r="A9" s="8">
        <v>42180</v>
      </c>
      <c r="B9" s="5" t="s">
        <v>21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21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6" t="s">
        <v>0</v>
      </c>
      <c r="J10" s="74" t="s">
        <v>1</v>
      </c>
      <c r="K10" s="74"/>
      <c r="L10" s="79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>
        <v>42241</v>
      </c>
      <c r="B11" s="5" t="s">
        <v>22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7"/>
      <c r="J11" s="78"/>
      <c r="K11" s="78"/>
      <c r="L11" s="80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21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21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21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21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21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21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21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22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21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21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21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21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21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21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21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21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21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21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21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21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22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15" thickBot="1">
      <c r="A45" s="27"/>
      <c r="B45" s="27"/>
      <c r="C45" s="27"/>
      <c r="D45" s="27"/>
      <c r="E45" s="27"/>
      <c r="F45" s="27"/>
      <c r="G45" s="27"/>
    </row>
  </sheetData>
  <mergeCells count="45">
    <mergeCell ref="I10:I11"/>
    <mergeCell ref="J10:K11"/>
    <mergeCell ref="L10:L11"/>
    <mergeCell ref="M10:M11"/>
    <mergeCell ref="N10:O10"/>
    <mergeCell ref="P10:Q10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40:K40"/>
    <mergeCell ref="J41:K41"/>
    <mergeCell ref="J42:K42"/>
    <mergeCell ref="J43:K43"/>
    <mergeCell ref="I44:M44"/>
    <mergeCell ref="C2:E3"/>
    <mergeCell ref="K2:O4"/>
    <mergeCell ref="J6:K6"/>
    <mergeCell ref="L6:P6"/>
    <mergeCell ref="K8:L8"/>
    <mergeCell ref="M8:O8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24</v>
      </c>
      <c r="D2" s="45"/>
      <c r="E2" s="46"/>
      <c r="K2" s="50" t="s">
        <v>24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41913</v>
      </c>
      <c r="B6" s="5" t="s">
        <v>21</v>
      </c>
      <c r="C6" s="5">
        <v>5000</v>
      </c>
      <c r="D6" s="5"/>
      <c r="E6" s="5">
        <f>C6+D6</f>
        <v>5000</v>
      </c>
      <c r="F6" s="6">
        <v>5000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42095</v>
      </c>
      <c r="B7" s="5" t="s">
        <v>21</v>
      </c>
      <c r="C7" s="5">
        <v>5000</v>
      </c>
      <c r="D7" s="5"/>
      <c r="E7" s="5">
        <f t="shared" ref="E7:E43" si="0">C7+D7</f>
        <v>5000</v>
      </c>
      <c r="F7" s="6">
        <v>5000</v>
      </c>
      <c r="G7" s="7">
        <f t="shared" ref="G7:G44" si="1">E7-F7</f>
        <v>0</v>
      </c>
    </row>
    <row r="8" spans="1:17" ht="24.75" customHeight="1" thickBot="1">
      <c r="A8" s="8">
        <v>42278</v>
      </c>
      <c r="B8" s="5" t="s">
        <v>21</v>
      </c>
      <c r="C8" s="5">
        <v>5000</v>
      </c>
      <c r="D8" s="5"/>
      <c r="E8" s="5">
        <f t="shared" si="0"/>
        <v>5000</v>
      </c>
      <c r="F8" s="6"/>
      <c r="G8" s="7">
        <f t="shared" si="1"/>
        <v>5000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D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26</v>
      </c>
      <c r="D2" s="45"/>
      <c r="E2" s="46"/>
      <c r="K2" s="50" t="s">
        <v>26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42036</v>
      </c>
      <c r="B6" s="5" t="s">
        <v>21</v>
      </c>
      <c r="C6" s="5">
        <v>70000</v>
      </c>
      <c r="D6" s="5"/>
      <c r="E6" s="5">
        <f>C6+D6</f>
        <v>70000</v>
      </c>
      <c r="F6" s="6">
        <v>70000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v>160000</v>
      </c>
      <c r="O12" s="1"/>
      <c r="P12" s="3">
        <f>N12-O12</f>
        <v>160000</v>
      </c>
      <c r="Q12" s="2">
        <f>O12-N12</f>
        <v>-160000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160000</v>
      </c>
      <c r="Q13" s="2">
        <f>Q12+O13-N13</f>
        <v>-160000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160000</v>
      </c>
      <c r="Q14" s="2">
        <f t="shared" ref="Q14:Q43" si="4">Q13+O14-N14</f>
        <v>-160000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160000</v>
      </c>
      <c r="Q15" s="2">
        <f t="shared" si="4"/>
        <v>-160000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160000</v>
      </c>
      <c r="Q16" s="2">
        <f t="shared" si="4"/>
        <v>-160000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160000</v>
      </c>
      <c r="Q17" s="2">
        <f t="shared" si="4"/>
        <v>-160000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160000</v>
      </c>
      <c r="Q18" s="2">
        <f t="shared" si="4"/>
        <v>-160000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160000</v>
      </c>
      <c r="Q19" s="2">
        <f t="shared" si="4"/>
        <v>-160000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160000</v>
      </c>
      <c r="Q20" s="2">
        <f t="shared" si="4"/>
        <v>-160000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160000</v>
      </c>
      <c r="Q21" s="2">
        <f t="shared" si="4"/>
        <v>-160000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160000</v>
      </c>
      <c r="Q22" s="2">
        <f t="shared" si="4"/>
        <v>-160000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160000</v>
      </c>
      <c r="Q23" s="2">
        <f t="shared" si="4"/>
        <v>-160000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160000</v>
      </c>
      <c r="Q24" s="2">
        <f t="shared" si="4"/>
        <v>-160000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160000</v>
      </c>
      <c r="Q25" s="2">
        <f t="shared" si="4"/>
        <v>-160000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160000</v>
      </c>
      <c r="Q26" s="2">
        <f t="shared" si="4"/>
        <v>-160000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160000</v>
      </c>
      <c r="Q27" s="2">
        <f t="shared" si="4"/>
        <v>-160000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160000</v>
      </c>
      <c r="Q28" s="2">
        <f t="shared" si="4"/>
        <v>-160000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160000</v>
      </c>
      <c r="Q29" s="2">
        <f t="shared" si="4"/>
        <v>-160000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160000</v>
      </c>
      <c r="Q30" s="2">
        <f t="shared" si="4"/>
        <v>-160000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160000</v>
      </c>
      <c r="Q31" s="2">
        <f t="shared" si="4"/>
        <v>-160000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160000</v>
      </c>
      <c r="Q32" s="2">
        <f t="shared" si="4"/>
        <v>-160000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160000</v>
      </c>
      <c r="Q33" s="2">
        <f t="shared" si="4"/>
        <v>-160000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160000</v>
      </c>
      <c r="Q34" s="2">
        <f t="shared" si="4"/>
        <v>-160000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160000</v>
      </c>
      <c r="Q35" s="2">
        <f t="shared" si="4"/>
        <v>-160000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160000</v>
      </c>
      <c r="Q36" s="2">
        <f t="shared" si="4"/>
        <v>-160000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160000</v>
      </c>
      <c r="Q37" s="2">
        <f t="shared" si="4"/>
        <v>-160000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160000</v>
      </c>
      <c r="Q38" s="2">
        <f t="shared" si="4"/>
        <v>-160000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160000</v>
      </c>
      <c r="Q39" s="2">
        <f t="shared" si="4"/>
        <v>-160000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160000</v>
      </c>
      <c r="Q40" s="2">
        <f t="shared" si="4"/>
        <v>-160000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160000</v>
      </c>
      <c r="Q41" s="2">
        <f t="shared" si="4"/>
        <v>-160000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160000</v>
      </c>
      <c r="Q42" s="2">
        <f t="shared" si="4"/>
        <v>-160000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160000</v>
      </c>
      <c r="Q43" s="2">
        <f t="shared" si="4"/>
        <v>-160000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160000</v>
      </c>
      <c r="O44" s="22">
        <f>SUM(O12:O43)</f>
        <v>0</v>
      </c>
      <c r="P44" s="21">
        <f>N44-O44</f>
        <v>160000</v>
      </c>
      <c r="Q44" s="23">
        <f>O44-N44</f>
        <v>-160000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وض على على خفاجى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D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23.62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44" t="s">
        <v>27</v>
      </c>
      <c r="D2" s="45"/>
      <c r="E2" s="46"/>
      <c r="K2" s="50" t="s">
        <v>27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D22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28</v>
      </c>
      <c r="D2" s="45"/>
      <c r="E2" s="46"/>
      <c r="K2" s="50" t="s">
        <v>28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21</v>
      </c>
      <c r="C6" s="5">
        <v>6500</v>
      </c>
      <c r="D6" s="5"/>
      <c r="E6" s="5">
        <f>C6+D6</f>
        <v>6500</v>
      </c>
      <c r="F6" s="6"/>
      <c r="G6" s="7">
        <f>E6-F6</f>
        <v>6500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42339</v>
      </c>
      <c r="B7" s="5" t="s">
        <v>21</v>
      </c>
      <c r="C7" s="5">
        <v>6500</v>
      </c>
      <c r="D7" s="5"/>
      <c r="E7" s="5">
        <f t="shared" ref="E7:E43" si="0">C7+D7</f>
        <v>6500</v>
      </c>
      <c r="F7" s="6"/>
      <c r="G7" s="7">
        <f t="shared" ref="G7:G44" si="1">E7-F7</f>
        <v>6500</v>
      </c>
    </row>
    <row r="8" spans="1:17" ht="24.75" customHeight="1" thickBot="1">
      <c r="A8" s="8">
        <v>42522</v>
      </c>
      <c r="B8" s="5" t="s">
        <v>21</v>
      </c>
      <c r="C8" s="5">
        <v>6500</v>
      </c>
      <c r="D8" s="5"/>
      <c r="E8" s="5">
        <f t="shared" si="0"/>
        <v>6500</v>
      </c>
      <c r="F8" s="6"/>
      <c r="G8" s="7">
        <f t="shared" si="1"/>
        <v>6500</v>
      </c>
      <c r="K8" s="59" t="s">
        <v>13</v>
      </c>
      <c r="L8" s="60"/>
      <c r="M8" s="64"/>
      <c r="N8" s="65"/>
      <c r="O8" s="66"/>
    </row>
    <row r="9" spans="1:17" ht="24.75" customHeight="1" thickBot="1">
      <c r="A9" s="8">
        <v>42705</v>
      </c>
      <c r="B9" s="5" t="s">
        <v>25</v>
      </c>
      <c r="C9" s="5">
        <v>6500</v>
      </c>
      <c r="D9" s="5"/>
      <c r="E9" s="5">
        <f t="shared" si="0"/>
        <v>6500</v>
      </c>
      <c r="F9" s="6"/>
      <c r="G9" s="7">
        <f t="shared" si="1"/>
        <v>6500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D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29</v>
      </c>
      <c r="D2" s="45"/>
      <c r="E2" s="46"/>
      <c r="K2" s="50" t="s">
        <v>29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21</v>
      </c>
      <c r="C6" s="5">
        <v>43000</v>
      </c>
      <c r="D6" s="5"/>
      <c r="E6" s="5">
        <f>C6+D6</f>
        <v>43000</v>
      </c>
      <c r="F6" s="6"/>
      <c r="G6" s="7">
        <f>E6-F6</f>
        <v>43000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لاء صقر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محمد البدرى خطاب</v>
      </c>
      <c r="D2" s="45"/>
      <c r="E2" s="46"/>
      <c r="K2" s="50" t="s">
        <v>35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42430</v>
      </c>
      <c r="B6" s="5" t="s">
        <v>21</v>
      </c>
      <c r="C6" s="5">
        <v>64000</v>
      </c>
      <c r="D6" s="5"/>
      <c r="E6" s="5">
        <f>C6+D6</f>
        <v>64000</v>
      </c>
      <c r="F6" s="6"/>
      <c r="G6" s="7">
        <f>E6-F6</f>
        <v>64000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البدرى خطاب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السيد اسماعيل جمعه</v>
      </c>
      <c r="D2" s="45"/>
      <c r="E2" s="46"/>
      <c r="K2" s="50" t="s">
        <v>36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لسيد اسماعيل جمعه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محمود على ابراهيم الشناوى</v>
      </c>
      <c r="D2" s="45"/>
      <c r="E2" s="46"/>
      <c r="K2" s="50" t="s">
        <v>37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على ابراهيم الشناوى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عز نصار</v>
      </c>
      <c r="D2" s="45"/>
      <c r="E2" s="46"/>
      <c r="K2" s="50" t="s">
        <v>38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ز نصار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عزت حسين</v>
      </c>
      <c r="D2" s="45"/>
      <c r="E2" s="46"/>
      <c r="K2" s="50" t="s">
        <v>39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42124</v>
      </c>
      <c r="B6" s="5" t="s">
        <v>46</v>
      </c>
      <c r="C6" s="5">
        <v>18500</v>
      </c>
      <c r="D6" s="5"/>
      <c r="E6" s="5">
        <f>C6+D6</f>
        <v>18500</v>
      </c>
      <c r="F6" s="6"/>
      <c r="G6" s="7">
        <f>E6-F6</f>
        <v>18500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زت حسين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B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هـبــــــــــــــوب</v>
      </c>
      <c r="D2" s="45"/>
      <c r="E2" s="46"/>
      <c r="K2" s="50" t="s">
        <v>48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هـبــــــــــــــوب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احمد علم الدين عبد اللطيف</v>
      </c>
      <c r="D2" s="45"/>
      <c r="E2" s="46"/>
      <c r="K2" s="50" t="s">
        <v>40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42125</v>
      </c>
      <c r="B6" s="5" t="s">
        <v>21</v>
      </c>
      <c r="C6" s="5">
        <v>10000</v>
      </c>
      <c r="D6" s="5"/>
      <c r="E6" s="5">
        <f>C6+D6</f>
        <v>10000</v>
      </c>
      <c r="F6" s="6">
        <v>5000</v>
      </c>
      <c r="G6" s="7">
        <f>E6-F6</f>
        <v>5000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حمد علم الدين عبد اللطيف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كامل شفيق</v>
      </c>
      <c r="D2" s="45"/>
      <c r="E2" s="46"/>
      <c r="K2" s="50" t="s">
        <v>41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كامل شفيق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محمود بتانونى محمد حجازى</v>
      </c>
      <c r="D2" s="45"/>
      <c r="E2" s="46"/>
      <c r="K2" s="50" t="s">
        <v>42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42103</v>
      </c>
      <c r="B6" s="5" t="s">
        <v>21</v>
      </c>
      <c r="C6" s="5">
        <v>900</v>
      </c>
      <c r="D6" s="5"/>
      <c r="E6" s="5">
        <f>C6+D6</f>
        <v>900</v>
      </c>
      <c r="F6" s="6">
        <v>900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42164</v>
      </c>
      <c r="B7" s="5" t="s">
        <v>21</v>
      </c>
      <c r="C7" s="5">
        <v>1800</v>
      </c>
      <c r="D7" s="5"/>
      <c r="E7" s="5">
        <f t="shared" ref="E7:E43" si="0">C7+D7</f>
        <v>1800</v>
      </c>
      <c r="F7" s="6"/>
      <c r="G7" s="7">
        <f t="shared" ref="G7:G44" si="1">E7-F7</f>
        <v>1800</v>
      </c>
    </row>
    <row r="8" spans="1:17" ht="24.75" customHeight="1" thickBot="1">
      <c r="A8" s="8">
        <v>42225</v>
      </c>
      <c r="B8" s="5" t="s">
        <v>21</v>
      </c>
      <c r="C8" s="5">
        <v>1800</v>
      </c>
      <c r="D8" s="5"/>
      <c r="E8" s="5">
        <f t="shared" si="0"/>
        <v>1800</v>
      </c>
      <c r="F8" s="6"/>
      <c r="G8" s="7">
        <f t="shared" si="1"/>
        <v>1800</v>
      </c>
      <c r="K8" s="59" t="s">
        <v>13</v>
      </c>
      <c r="L8" s="60"/>
      <c r="M8" s="64"/>
      <c r="N8" s="65"/>
      <c r="O8" s="66"/>
    </row>
    <row r="9" spans="1:17" ht="24.75" customHeight="1" thickBot="1">
      <c r="A9" s="8">
        <v>42286</v>
      </c>
      <c r="B9" s="5" t="s">
        <v>21</v>
      </c>
      <c r="C9" s="5">
        <v>1800</v>
      </c>
      <c r="D9" s="5"/>
      <c r="E9" s="5">
        <f t="shared" si="0"/>
        <v>1800</v>
      </c>
      <c r="F9" s="6"/>
      <c r="G9" s="7">
        <f t="shared" si="1"/>
        <v>1800</v>
      </c>
    </row>
    <row r="10" spans="1:17" ht="24.75" customHeight="1" thickTop="1" thickBot="1">
      <c r="A10" s="8">
        <v>42347</v>
      </c>
      <c r="B10" s="5" t="s">
        <v>21</v>
      </c>
      <c r="C10" s="5">
        <v>1800</v>
      </c>
      <c r="D10" s="5"/>
      <c r="E10" s="5">
        <f t="shared" si="0"/>
        <v>1800</v>
      </c>
      <c r="F10" s="6"/>
      <c r="G10" s="7">
        <f t="shared" si="1"/>
        <v>1800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>
        <v>42409</v>
      </c>
      <c r="B11" s="5" t="s">
        <v>21</v>
      </c>
      <c r="C11" s="5">
        <v>1800</v>
      </c>
      <c r="D11" s="5"/>
      <c r="E11" s="5">
        <f t="shared" si="0"/>
        <v>1800</v>
      </c>
      <c r="F11" s="6"/>
      <c r="G11" s="7">
        <f t="shared" si="1"/>
        <v>1800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42469</v>
      </c>
      <c r="B12" s="5" t="s">
        <v>21</v>
      </c>
      <c r="C12" s="5">
        <v>1800</v>
      </c>
      <c r="D12" s="5"/>
      <c r="E12" s="5">
        <f t="shared" si="0"/>
        <v>1800</v>
      </c>
      <c r="F12" s="6"/>
      <c r="G12" s="7">
        <f t="shared" si="1"/>
        <v>1800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42530</v>
      </c>
      <c r="B13" s="5" t="s">
        <v>21</v>
      </c>
      <c r="C13" s="5">
        <v>1800</v>
      </c>
      <c r="D13" s="5"/>
      <c r="E13" s="5">
        <f t="shared" si="0"/>
        <v>1800</v>
      </c>
      <c r="F13" s="6"/>
      <c r="G13" s="7">
        <f t="shared" si="1"/>
        <v>1800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بتانونى محمد حجازى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وائل وجدى السيد عزام</v>
      </c>
      <c r="D2" s="45"/>
      <c r="E2" s="46"/>
      <c r="K2" s="50" t="s">
        <v>43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وائل وجدى السيد عزام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عبد الناصر عادل عبد الوهاب</v>
      </c>
      <c r="D2" s="45"/>
      <c r="E2" s="46"/>
      <c r="K2" s="50" t="s">
        <v>44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42278</v>
      </c>
      <c r="B6" s="5" t="s">
        <v>21</v>
      </c>
      <c r="C6" s="5">
        <v>18500</v>
      </c>
      <c r="D6" s="5"/>
      <c r="E6" s="5">
        <f>C6+D6</f>
        <v>18500</v>
      </c>
      <c r="F6" s="6"/>
      <c r="G6" s="7">
        <f>E6-F6</f>
        <v>18500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42461</v>
      </c>
      <c r="B7" s="5" t="s">
        <v>21</v>
      </c>
      <c r="C7" s="5">
        <v>18500</v>
      </c>
      <c r="D7" s="5"/>
      <c r="E7" s="5">
        <f t="shared" ref="E7:E43" si="0">C7+D7</f>
        <v>18500</v>
      </c>
      <c r="F7" s="6"/>
      <c r="G7" s="7">
        <f t="shared" ref="G7:G44" si="1">E7-F7</f>
        <v>18500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بد الناصر عادل عبد الوهاب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محمد سعد المعداوى</v>
      </c>
      <c r="D2" s="45"/>
      <c r="E2" s="46"/>
      <c r="K2" s="50" t="s">
        <v>45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42217</v>
      </c>
      <c r="B6" s="5" t="s">
        <v>21</v>
      </c>
      <c r="C6" s="5">
        <v>22000</v>
      </c>
      <c r="D6" s="5"/>
      <c r="E6" s="5">
        <f>C6+D6</f>
        <v>22000</v>
      </c>
      <c r="F6" s="6"/>
      <c r="G6" s="7">
        <f>E6-F6</f>
        <v>22000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سعد المعداوى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الدكتور احمد سمير أبو عجيلة</v>
      </c>
      <c r="D2" s="45"/>
      <c r="E2" s="46"/>
      <c r="K2" s="50" t="s">
        <v>49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42109</v>
      </c>
      <c r="B6" s="5" t="s">
        <v>21</v>
      </c>
      <c r="C6" s="5">
        <v>1000</v>
      </c>
      <c r="D6" s="5"/>
      <c r="E6" s="5">
        <f>C6+D6</f>
        <v>1000</v>
      </c>
      <c r="F6" s="6">
        <v>1000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42139</v>
      </c>
      <c r="B7" s="5" t="s">
        <v>21</v>
      </c>
      <c r="C7" s="5">
        <v>1000</v>
      </c>
      <c r="D7" s="5"/>
      <c r="E7" s="5">
        <f t="shared" ref="E7:E43" si="0">C7+D7</f>
        <v>1000</v>
      </c>
      <c r="F7" s="6"/>
      <c r="G7" s="7">
        <f t="shared" ref="G7:G44" si="1">E7-F7</f>
        <v>1000</v>
      </c>
    </row>
    <row r="8" spans="1:17" ht="24.75" customHeight="1" thickBot="1">
      <c r="A8" s="8">
        <v>42170</v>
      </c>
      <c r="B8" s="5" t="s">
        <v>21</v>
      </c>
      <c r="C8" s="5">
        <v>1000</v>
      </c>
      <c r="D8" s="5"/>
      <c r="E8" s="5">
        <f t="shared" si="0"/>
        <v>1000</v>
      </c>
      <c r="F8" s="6"/>
      <c r="G8" s="7">
        <f t="shared" si="1"/>
        <v>1000</v>
      </c>
      <c r="K8" s="59" t="s">
        <v>13</v>
      </c>
      <c r="L8" s="60"/>
      <c r="M8" s="64"/>
      <c r="N8" s="65"/>
      <c r="O8" s="66"/>
    </row>
    <row r="9" spans="1:17" ht="24.75" customHeight="1" thickBot="1">
      <c r="A9" s="8">
        <v>42200</v>
      </c>
      <c r="B9" s="5" t="s">
        <v>21</v>
      </c>
      <c r="C9" s="5">
        <v>1000</v>
      </c>
      <c r="D9" s="5"/>
      <c r="E9" s="5">
        <f t="shared" si="0"/>
        <v>1000</v>
      </c>
      <c r="F9" s="6"/>
      <c r="G9" s="7">
        <f t="shared" si="1"/>
        <v>1000</v>
      </c>
    </row>
    <row r="10" spans="1:17" ht="24.75" customHeight="1" thickTop="1" thickBot="1">
      <c r="A10" s="8">
        <v>42231</v>
      </c>
      <c r="B10" s="5" t="s">
        <v>21</v>
      </c>
      <c r="C10" s="5">
        <v>1000</v>
      </c>
      <c r="D10" s="5"/>
      <c r="E10" s="5">
        <f t="shared" si="0"/>
        <v>1000</v>
      </c>
      <c r="F10" s="6"/>
      <c r="G10" s="7">
        <f t="shared" si="1"/>
        <v>1000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>
        <v>42262</v>
      </c>
      <c r="B11" s="5" t="s">
        <v>21</v>
      </c>
      <c r="C11" s="5">
        <v>1000</v>
      </c>
      <c r="D11" s="5"/>
      <c r="E11" s="5">
        <f t="shared" si="0"/>
        <v>1000</v>
      </c>
      <c r="F11" s="6"/>
      <c r="G11" s="7">
        <f t="shared" si="1"/>
        <v>1000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42292</v>
      </c>
      <c r="B12" s="5" t="s">
        <v>21</v>
      </c>
      <c r="C12" s="5">
        <v>1000</v>
      </c>
      <c r="D12" s="5"/>
      <c r="E12" s="5">
        <f t="shared" si="0"/>
        <v>1000</v>
      </c>
      <c r="F12" s="6"/>
      <c r="G12" s="7">
        <f t="shared" si="1"/>
        <v>1000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42323</v>
      </c>
      <c r="B13" s="5" t="s">
        <v>21</v>
      </c>
      <c r="C13" s="5">
        <v>1000</v>
      </c>
      <c r="D13" s="5"/>
      <c r="E13" s="5">
        <f t="shared" si="0"/>
        <v>1000</v>
      </c>
      <c r="F13" s="6"/>
      <c r="G13" s="7">
        <f t="shared" si="1"/>
        <v>1000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42353</v>
      </c>
      <c r="B14" s="5" t="s">
        <v>21</v>
      </c>
      <c r="C14" s="5">
        <v>1000</v>
      </c>
      <c r="D14" s="5"/>
      <c r="E14" s="5">
        <f t="shared" si="0"/>
        <v>1000</v>
      </c>
      <c r="F14" s="6"/>
      <c r="G14" s="7">
        <f t="shared" si="1"/>
        <v>1000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42384</v>
      </c>
      <c r="B15" s="5" t="s">
        <v>21</v>
      </c>
      <c r="C15" s="5">
        <v>1000</v>
      </c>
      <c r="D15" s="5"/>
      <c r="E15" s="5">
        <f t="shared" si="0"/>
        <v>1000</v>
      </c>
      <c r="F15" s="6"/>
      <c r="G15" s="7">
        <f t="shared" si="1"/>
        <v>1000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42415</v>
      </c>
      <c r="B16" s="5" t="s">
        <v>21</v>
      </c>
      <c r="C16" s="5">
        <v>1000</v>
      </c>
      <c r="D16" s="5"/>
      <c r="E16" s="5">
        <f t="shared" si="0"/>
        <v>1000</v>
      </c>
      <c r="F16" s="6"/>
      <c r="G16" s="7">
        <f t="shared" si="1"/>
        <v>1000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42444</v>
      </c>
      <c r="B17" s="5" t="s">
        <v>22</v>
      </c>
      <c r="C17" s="5">
        <v>1000</v>
      </c>
      <c r="D17" s="5">
        <v>8500</v>
      </c>
      <c r="E17" s="5">
        <f t="shared" si="0"/>
        <v>9500</v>
      </c>
      <c r="F17" s="6"/>
      <c r="G17" s="7">
        <f t="shared" si="1"/>
        <v>9500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42475</v>
      </c>
      <c r="B18" s="5" t="s">
        <v>21</v>
      </c>
      <c r="C18" s="5">
        <v>1000</v>
      </c>
      <c r="D18" s="5"/>
      <c r="E18" s="5">
        <f t="shared" si="0"/>
        <v>1000</v>
      </c>
      <c r="F18" s="6"/>
      <c r="G18" s="7">
        <f t="shared" si="1"/>
        <v>1000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42505</v>
      </c>
      <c r="B19" s="5" t="s">
        <v>21</v>
      </c>
      <c r="C19" s="5">
        <v>1000</v>
      </c>
      <c r="D19" s="5"/>
      <c r="E19" s="5">
        <f t="shared" si="0"/>
        <v>1000</v>
      </c>
      <c r="F19" s="6"/>
      <c r="G19" s="7">
        <f t="shared" si="1"/>
        <v>1000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42536</v>
      </c>
      <c r="B20" s="5" t="s">
        <v>21</v>
      </c>
      <c r="C20" s="5">
        <v>1000</v>
      </c>
      <c r="D20" s="5"/>
      <c r="E20" s="5">
        <f t="shared" si="0"/>
        <v>1000</v>
      </c>
      <c r="F20" s="6"/>
      <c r="G20" s="7">
        <f t="shared" si="1"/>
        <v>1000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42566</v>
      </c>
      <c r="B21" s="5" t="s">
        <v>21</v>
      </c>
      <c r="C21" s="5">
        <v>1000</v>
      </c>
      <c r="D21" s="5"/>
      <c r="E21" s="5">
        <f t="shared" si="0"/>
        <v>1000</v>
      </c>
      <c r="F21" s="6"/>
      <c r="G21" s="7">
        <f t="shared" si="1"/>
        <v>1000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42597</v>
      </c>
      <c r="B22" s="5" t="s">
        <v>21</v>
      </c>
      <c r="C22" s="5">
        <v>1000</v>
      </c>
      <c r="D22" s="5"/>
      <c r="E22" s="5">
        <f t="shared" si="0"/>
        <v>1000</v>
      </c>
      <c r="F22" s="6"/>
      <c r="G22" s="7">
        <f t="shared" si="1"/>
        <v>1000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42628</v>
      </c>
      <c r="B23" s="5" t="s">
        <v>21</v>
      </c>
      <c r="C23" s="5">
        <v>1000</v>
      </c>
      <c r="D23" s="5"/>
      <c r="E23" s="5">
        <f t="shared" si="0"/>
        <v>1000</v>
      </c>
      <c r="F23" s="6"/>
      <c r="G23" s="7">
        <f t="shared" si="1"/>
        <v>1000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42658</v>
      </c>
      <c r="B24" s="5" t="s">
        <v>21</v>
      </c>
      <c r="C24" s="5">
        <v>1000</v>
      </c>
      <c r="D24" s="5"/>
      <c r="E24" s="5">
        <f t="shared" si="0"/>
        <v>1000</v>
      </c>
      <c r="F24" s="6"/>
      <c r="G24" s="7">
        <f t="shared" si="1"/>
        <v>1000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42689</v>
      </c>
      <c r="B25" s="5" t="s">
        <v>21</v>
      </c>
      <c r="C25" s="5">
        <v>1000</v>
      </c>
      <c r="D25" s="5"/>
      <c r="E25" s="5">
        <f t="shared" si="0"/>
        <v>1000</v>
      </c>
      <c r="F25" s="6"/>
      <c r="G25" s="7">
        <f t="shared" si="1"/>
        <v>1000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42719</v>
      </c>
      <c r="B26" s="5" t="s">
        <v>21</v>
      </c>
      <c r="C26" s="5">
        <v>1000</v>
      </c>
      <c r="D26" s="5"/>
      <c r="E26" s="5">
        <f t="shared" si="0"/>
        <v>1000</v>
      </c>
      <c r="F26" s="6"/>
      <c r="G26" s="7">
        <f t="shared" si="1"/>
        <v>1000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42750</v>
      </c>
      <c r="B27" s="5" t="s">
        <v>21</v>
      </c>
      <c r="C27" s="5">
        <v>1000</v>
      </c>
      <c r="D27" s="5"/>
      <c r="E27" s="5">
        <f t="shared" si="0"/>
        <v>1000</v>
      </c>
      <c r="F27" s="6"/>
      <c r="G27" s="7">
        <f t="shared" si="1"/>
        <v>1000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42781</v>
      </c>
      <c r="B28" s="5" t="s">
        <v>21</v>
      </c>
      <c r="C28" s="5">
        <v>1000</v>
      </c>
      <c r="D28" s="5"/>
      <c r="E28" s="5">
        <f t="shared" si="0"/>
        <v>1000</v>
      </c>
      <c r="F28" s="6"/>
      <c r="G28" s="7">
        <f t="shared" si="1"/>
        <v>1000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42809</v>
      </c>
      <c r="B29" s="5" t="s">
        <v>22</v>
      </c>
      <c r="C29" s="5">
        <v>1000</v>
      </c>
      <c r="D29" s="5">
        <v>8500</v>
      </c>
      <c r="E29" s="5">
        <f t="shared" si="0"/>
        <v>9500</v>
      </c>
      <c r="F29" s="6"/>
      <c r="G29" s="7">
        <f t="shared" si="1"/>
        <v>9500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لدكتور احمد سمير أبو عجيلة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 xml:space="preserve">محمد عبد الله السعيد بيلى </v>
      </c>
      <c r="D2" s="45"/>
      <c r="E2" s="46"/>
      <c r="K2" s="50" t="s">
        <v>51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42430</v>
      </c>
      <c r="B6" s="5" t="s">
        <v>21</v>
      </c>
      <c r="C6" s="5">
        <v>40000</v>
      </c>
      <c r="D6" s="5"/>
      <c r="E6" s="5">
        <f>C6+D6</f>
        <v>40000</v>
      </c>
      <c r="F6" s="6"/>
      <c r="G6" s="7">
        <f>E6-F6</f>
        <v>40000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بد الله السعيد بيلى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21</vt:i4>
      </vt:variant>
    </vt:vector>
  </HeadingPairs>
  <TitlesOfParts>
    <vt:vector size="21" baseType="lpstr">
      <vt:lpstr>الفهرس الرئيسى</vt:lpstr>
      <vt:lpstr>السيد عليمى</vt:lpstr>
      <vt:lpstr>خميس الملاح</vt:lpstr>
      <vt:lpstr>محمد خفاجى</vt:lpstr>
      <vt:lpstr>محمود أبو عمر</vt:lpstr>
      <vt:lpstr>رضا محمد عبدالمجيد</vt:lpstr>
      <vt:lpstr>علاء صقر</vt:lpstr>
      <vt:lpstr>محمد البدرى</vt:lpstr>
      <vt:lpstr>السيد اسماعيل جمعه</vt:lpstr>
      <vt:lpstr>محمود على الشناوى</vt:lpstr>
      <vt:lpstr>عز نصار</vt:lpstr>
      <vt:lpstr>عزت حسين</vt:lpstr>
      <vt:lpstr>هبوب</vt:lpstr>
      <vt:lpstr>احمد علم الدين</vt:lpstr>
      <vt:lpstr>كامل شفيق</vt:lpstr>
      <vt:lpstr>محمود بتانونى</vt:lpstr>
      <vt:lpstr>وائل وجدى</vt:lpstr>
      <vt:lpstr>عبد الناصر عادل </vt:lpstr>
      <vt:lpstr>محمد سعد المعداوى</vt:lpstr>
      <vt:lpstr>د . احمد سمير</vt:lpstr>
      <vt:lpstr>محمد عبد الله بيلى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2015-04-15T11:31:43Z</dcterms:modified>
</cp:coreProperties>
</file>